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320" windowHeight="12075" tabRatio="702" activeTab="8"/>
  </bookViews>
  <sheets>
    <sheet name="Лист1" sheetId="10" r:id="rId1"/>
    <sheet name="Նախահաշիվ" sheetId="9" r:id="rId2"/>
    <sheet name="Բաց." sheetId="1" r:id="rId3"/>
    <sheet name="Ամփոփ" sheetId="2" r:id="rId4"/>
    <sheet name="Havak-1" sheetId="8" r:id="rId5"/>
    <sheet name="1-1" sheetId="5" r:id="rId6"/>
    <sheet name="1-2" sheetId="6" r:id="rId7"/>
    <sheet name="1-3" sheetId="7" r:id="rId8"/>
    <sheet name="Ծավալ." sheetId="4" r:id="rId9"/>
  </sheets>
  <definedNames>
    <definedName name="_xlnm.Print_Area" localSheetId="6">'1-2'!$A$1:$Q$26</definedName>
    <definedName name="_xlnm.Print_Area" localSheetId="4">'Havak-1'!$A$1:$H$17</definedName>
  </definedNames>
  <calcPr calcId="144525"/>
</workbook>
</file>

<file path=xl/calcChain.xml><?xml version="1.0" encoding="utf-8"?>
<calcChain xmlns="http://schemas.openxmlformats.org/spreadsheetml/2006/main">
  <c r="N12" i="7" l="1"/>
  <c r="I12" i="7"/>
  <c r="H12" i="7"/>
  <c r="P10" i="7"/>
  <c r="I9" i="7"/>
  <c r="O9" i="7" s="1"/>
  <c r="Q9" i="7" s="1"/>
  <c r="O12" i="7" l="1"/>
  <c r="Q12" i="7" s="1"/>
  <c r="P12" i="7"/>
  <c r="B11" i="10"/>
  <c r="A3" i="8" l="1"/>
  <c r="Q137" i="8"/>
  <c r="G14" i="8"/>
  <c r="F14" i="8"/>
  <c r="E14" i="8"/>
  <c r="I1" i="8"/>
  <c r="P13" i="7" l="1"/>
  <c r="I13" i="7"/>
  <c r="H13" i="7"/>
  <c r="P14" i="7"/>
  <c r="I14" i="7"/>
  <c r="H14" i="7"/>
  <c r="P11" i="7"/>
  <c r="I11" i="7"/>
  <c r="H11" i="7"/>
  <c r="P9" i="7"/>
  <c r="I10" i="7"/>
  <c r="H10" i="7"/>
  <c r="P17" i="6"/>
  <c r="I17" i="6"/>
  <c r="H17" i="6"/>
  <c r="N16" i="6"/>
  <c r="I16" i="6"/>
  <c r="H16" i="6"/>
  <c r="N15" i="6"/>
  <c r="I15" i="6"/>
  <c r="H15" i="6"/>
  <c r="N14" i="6"/>
  <c r="I14" i="6"/>
  <c r="H14" i="6"/>
  <c r="P13" i="6"/>
  <c r="I13" i="6"/>
  <c r="H13" i="6"/>
  <c r="P11" i="6"/>
  <c r="I11" i="6"/>
  <c r="H11" i="6"/>
  <c r="N10" i="6"/>
  <c r="I10" i="6"/>
  <c r="H10" i="6"/>
  <c r="P9" i="6"/>
  <c r="I9" i="6"/>
  <c r="H9" i="6"/>
  <c r="P17" i="5"/>
  <c r="I17" i="5"/>
  <c r="H17" i="5"/>
  <c r="N16" i="5"/>
  <c r="I16" i="5"/>
  <c r="H16" i="5"/>
  <c r="N15" i="5"/>
  <c r="I15" i="5"/>
  <c r="H15" i="5"/>
  <c r="N14" i="5"/>
  <c r="I14" i="5"/>
  <c r="H14" i="5"/>
  <c r="P13" i="5"/>
  <c r="I13" i="5"/>
  <c r="H13" i="5"/>
  <c r="P11" i="5"/>
  <c r="I11" i="5"/>
  <c r="H11" i="5"/>
  <c r="N10" i="5"/>
  <c r="I10" i="5"/>
  <c r="H10" i="5"/>
  <c r="P9" i="5"/>
  <c r="I9" i="5"/>
  <c r="H9" i="5"/>
  <c r="O11" i="5" l="1"/>
  <c r="Q11" i="5" s="1"/>
  <c r="O13" i="5"/>
  <c r="Q13" i="5" s="1"/>
  <c r="O10" i="7"/>
  <c r="Q10" i="7" s="1"/>
  <c r="O11" i="7"/>
  <c r="Q11" i="7" s="1"/>
  <c r="O14" i="7"/>
  <c r="Q14" i="7" s="1"/>
  <c r="O13" i="7"/>
  <c r="Q13" i="7" s="1"/>
  <c r="O9" i="6"/>
  <c r="Q9" i="6" s="1"/>
  <c r="O17" i="6"/>
  <c r="Q17" i="6" s="1"/>
  <c r="O10" i="6"/>
  <c r="Q10" i="6" s="1"/>
  <c r="O15" i="6"/>
  <c r="Q15" i="6" s="1"/>
  <c r="O11" i="6"/>
  <c r="Q11" i="6" s="1"/>
  <c r="O13" i="6"/>
  <c r="Q13" i="6" s="1"/>
  <c r="O14" i="6"/>
  <c r="Q14" i="6" s="1"/>
  <c r="O16" i="6"/>
  <c r="Q16" i="6" s="1"/>
  <c r="O14" i="5"/>
  <c r="Q14" i="5" s="1"/>
  <c r="O16" i="5"/>
  <c r="Q16" i="5" s="1"/>
  <c r="O9" i="5"/>
  <c r="Q9" i="5" s="1"/>
  <c r="O10" i="5"/>
  <c r="Q10" i="5" s="1"/>
  <c r="O15" i="5"/>
  <c r="Q15" i="5" s="1"/>
  <c r="O17" i="5"/>
  <c r="Q17" i="5" s="1"/>
  <c r="P10" i="6"/>
  <c r="P14" i="6"/>
  <c r="P15" i="6"/>
  <c r="P16" i="6"/>
  <c r="P10" i="5"/>
  <c r="P14" i="5"/>
  <c r="P15" i="5"/>
  <c r="P16" i="5"/>
  <c r="Q15" i="7" l="1"/>
  <c r="Q18" i="5"/>
  <c r="Q19" i="5" s="1"/>
  <c r="Q20" i="5" s="1"/>
  <c r="Q21" i="5" s="1"/>
  <c r="Q22" i="5" s="1"/>
  <c r="D10" i="8" s="1"/>
  <c r="Q18" i="6"/>
  <c r="Q19" i="6" s="1"/>
  <c r="Q20" i="6" s="1"/>
  <c r="Q21" i="6" s="1"/>
  <c r="Q22" i="6" s="1"/>
  <c r="D11" i="8" s="1"/>
  <c r="D10" i="2" l="1"/>
  <c r="H10" i="8"/>
  <c r="H11" i="8"/>
  <c r="D11" i="2"/>
  <c r="Q16" i="7"/>
  <c r="Q17" i="7" s="1"/>
  <c r="Q18" i="7" s="1"/>
  <c r="Q19" i="7" s="1"/>
  <c r="D12" i="8" s="1"/>
  <c r="D14" i="8" s="1"/>
  <c r="H12" i="8" l="1"/>
  <c r="H14" i="8" s="1"/>
  <c r="D12" i="2"/>
  <c r="H12" i="2" s="1"/>
  <c r="H11" i="2"/>
  <c r="F30" i="2"/>
  <c r="E30" i="2"/>
  <c r="D30" i="2"/>
  <c r="F20" i="2"/>
  <c r="E20" i="2"/>
  <c r="G13" i="2"/>
  <c r="F13" i="2"/>
  <c r="E13" i="2"/>
  <c r="F15" i="2" l="1"/>
  <c r="F16" i="2" s="1"/>
  <c r="F17" i="2" s="1"/>
  <c r="E15" i="2"/>
  <c r="E16" i="2" s="1"/>
  <c r="E17" i="2" s="1"/>
  <c r="G15" i="2"/>
  <c r="G16" i="2" s="1"/>
  <c r="G17" i="2" s="1"/>
  <c r="E19" i="2" l="1"/>
  <c r="F19" i="2"/>
  <c r="G19" i="2"/>
  <c r="D13" i="2" l="1"/>
  <c r="H10" i="2"/>
  <c r="G21" i="2"/>
  <c r="F21" i="2"/>
  <c r="F22" i="2"/>
  <c r="F23" i="2" s="1"/>
  <c r="F31" i="2" s="1"/>
  <c r="E21" i="2"/>
  <c r="E22" i="2" s="1"/>
  <c r="E23" i="2" s="1"/>
  <c r="E31" i="2" s="1"/>
  <c r="D15" i="2" l="1"/>
  <c r="H13" i="2"/>
  <c r="E33" i="2"/>
  <c r="E34" i="2" s="1"/>
  <c r="E35" i="2" s="1"/>
  <c r="F33" i="2"/>
  <c r="F34" i="2" s="1"/>
  <c r="F35" i="2" s="1"/>
  <c r="H15" i="2" l="1"/>
  <c r="H16" i="2" s="1"/>
  <c r="H17" i="2" s="1"/>
  <c r="D16" i="2"/>
  <c r="D17" i="2" s="1"/>
  <c r="E36" i="2"/>
  <c r="E37" i="2" s="1"/>
  <c r="F36" i="2"/>
  <c r="F37" i="2" s="1"/>
  <c r="D21" i="2" l="1"/>
  <c r="H21" i="2" s="1"/>
  <c r="D19" i="2"/>
  <c r="G20" i="2"/>
  <c r="D20" i="2"/>
  <c r="H20" i="2" l="1"/>
  <c r="G22" i="2"/>
  <c r="G23" i="2" s="1"/>
  <c r="H19" i="2"/>
  <c r="D22" i="2"/>
  <c r="D23" i="2" s="1"/>
  <c r="D31" i="2" s="1"/>
  <c r="D33" i="2" s="1"/>
  <c r="D34" i="2" s="1"/>
  <c r="D35" i="2" s="1"/>
  <c r="D36" i="2" s="1"/>
  <c r="D37" i="2" s="1"/>
  <c r="H22" i="2" l="1"/>
  <c r="H23" i="2" s="1"/>
  <c r="G28" i="2" s="1"/>
  <c r="G29" i="2" l="1"/>
  <c r="H29" i="2" s="1"/>
  <c r="H28" i="2"/>
  <c r="G30" i="2" l="1"/>
  <c r="G31" i="2" s="1"/>
  <c r="G33" i="2" s="1"/>
  <c r="G34" i="2" s="1"/>
  <c r="G35" i="2" s="1"/>
  <c r="G36" i="2" s="1"/>
  <c r="G37" i="2" s="1"/>
  <c r="H30" i="2"/>
  <c r="H31" i="2" s="1"/>
  <c r="H33" i="2" s="1"/>
  <c r="H34" i="2" s="1"/>
  <c r="H35" i="2" s="1"/>
  <c r="H36" i="2" s="1"/>
  <c r="H37" i="2" s="1"/>
  <c r="G4" i="2" s="1"/>
  <c r="G28" i="1" s="1"/>
</calcChain>
</file>

<file path=xl/sharedStrings.xml><?xml version="1.0" encoding="utf-8"?>
<sst xmlns="http://schemas.openxmlformats.org/spreadsheetml/2006/main" count="380" uniqueCount="193">
  <si>
    <t xml:space="preserve">Ý³Ë³Ñ³ßí³ÛÇÝ ÷³ëï³ÃÕÃ»ñÁ Ï³½Ùí³Í »Ý ßÇÝ³ñ³ñ³Ï³Ý ³ßË³ï³ÝùÝ»ñÇ ·áñÍáÕ  ·Ý»ñÇ  Ñ³ßí³ñÏÝ»ñÇ  </t>
  </si>
  <si>
    <t xml:space="preserve">Ù»Ãá¹³Ï³Ý  óáõóáõÙÝ»ñÇ  ÑÇÙ³Ý  íñ³, áñÁ  Ñ³ëï³ïí³Í  ¿  ÃÇí  05  03.05.2008Ã.   Ññ³Ù³Ýáí  ÐÐ </t>
  </si>
  <si>
    <t xml:space="preserve"> ø³Õ³ù³ßÇÝáõÃÛ³Ý  Ü³Ë³ñ³ñáõÃÛ³Ý  ÏáÕÙÇó: 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</si>
  <si>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</si>
  <si>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</si>
  <si>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1.  ÞÇÝ³ñ³ñ³Ï³Ý  ÝÛáõÃ»ñÇ  ³ñÅ»ùÇÝ  ïñí³Í  ¿ª</t>
  </si>
  <si>
    <t>³  -  îñ³Ýëåáñï³ÛÇÝ  Í³Ëë»ñÁ  Ñ³ßíÇ  ³éÝáÕ  ·áñÍ³ÏÇó                                -   1.0761</t>
  </si>
  <si>
    <t>µ  -  ²ÛÉ   ÝÛáõÃ»ñÇ  ã³÷Á  Ñ³ãíÇ  ³éÝáÕ  ·áñÍ³ÏÇó                                             -   1.05</t>
  </si>
  <si>
    <t>·  -  ä³Ñ»ëï³ÛÇÝ,  ÷³Ã»Ã³íáñÙ³Ý  Í³Ëë»ñÁ  Ñ³ãíÇ  ³éÝáÕ  ·áñÍ³ÏÇó           -   1.02</t>
  </si>
  <si>
    <t>2.  ²ßË³ï³í³ñÓÇ  ·áñÍ³ÏÇó                                                                             -  1726,38</t>
  </si>
  <si>
    <t>3.  Ø»ù»Ý³ - Ù»Ë³ÝÇ½ÙÝ»ñÇ  ß³Ñ³·áñÍÙ³Ý  ·áñÍ³ÏÇó                                           -   2456,08</t>
  </si>
  <si>
    <t>4.  ì»ñ³¹Çñ  Í³Ëë»ñ                                                                                               -   13.3 %</t>
  </si>
  <si>
    <t>5.  Þ³ÑáõÛÃ                                                                                                              -   11 %</t>
  </si>
  <si>
    <t>6.  Ä³Ù³Ý³Ï³íáñ  Ï³éáõÛóÝ»ñÇ  ¨  ß»Ýù»ñÇ  Ï³éáõóÙ³Ý  ³ñÅ»ùÁ                          -   0,8 %  Ñ³Ù³Ó³ÛÝ</t>
  </si>
  <si>
    <t>ÐÐ  ø³Õ³ù³ßÇÝáõÃÛ³Ý  Ü³Ë³ñ³ñáõÃÛ³Ý  21.09.2001Ã.  ÃÇí  69  Ññ³Ù³ÝÇ</t>
  </si>
  <si>
    <t>ÐÐ  ø³Õ³ù³ßÇÝáõÃÛ³Ý  Ü³Ë³ñ³ñáõÃÛ³Ý  21.08.2001Ã.  ÃÇí  68  Ññ³Ù³ÝÇ</t>
  </si>
  <si>
    <t>ÜÛáõÃ»ñÇ  ¨  ë³ñù³íáñáõÙÝ»ñÇ  ³ñÅ»ùÝ»ñÁ  í»ñóí³Í  »Ý  ÃÇí  1  ÇÝýáñÙ³óÇáÝ  ï»Õ»Ï³·ñÇó  Ññ³ï³-</t>
  </si>
  <si>
    <t>ñ³Ïí³Í  2017 Ãí. ÐÐ ýÇÝ³ÝëÝ»ñÇÇ Ý³Ë³ñ³ñáõÃÛ³Ý  §¶Ý³·áÛ³óÙ³Ý  í»ñÉáõÍ³Ï³Ý  ÇÝýáñÙ³-</t>
  </si>
  <si>
    <t>óÇáÝ  Ï»ÝïñáÝ¦  äà²Î -  Ç  ÏáÕÙÇó:</t>
  </si>
  <si>
    <t>ÜÛáõÃ»ñÇ  Í³Ëë»ñÁ  áñáßí³Í  »Ý  Áëï  ÞÜ ¨ Î - ÇÝ  Ñ³Ù³å³ï³ëË³Ý:</t>
  </si>
  <si>
    <t>²í»É³óí³Í  ³ñÅ»ùÇ  Ñ³ñÏÁ  Ñ³ßíÇ  ¿  ³éÝí³Í   20  %</t>
  </si>
  <si>
    <t xml:space="preserve">ÞÇÝ³ñ³ñáõÃÛ³Ý  ÁÝ¹Ñ³Ýáõñ  ³ñÅ»ùÁ  Ï³½ÙáõÙ ¿ -    </t>
  </si>
  <si>
    <t>Ñ³½.  ¹ñ³Ù</t>
  </si>
  <si>
    <t>Բացատրագիր</t>
  </si>
  <si>
    <t>Վայք համայնքի ներհամայնքային փողոցների վերանորոգման շինարարական աշխատանքներ</t>
  </si>
  <si>
    <t xml:space="preserve"> 7.  Բնակլիմայական ազդեցության  å³ÛÙ³ÝÝ»ñáõÙ  Ï³ï³ñíáÕ շինարարական աշխատանքների Ñ³Ù³ñ  Éñ³óáõóÇã  Í³Ëë»ñÁ                  -  0,96 %  Ñ³Ù³Ó³ÛÝ</t>
  </si>
  <si>
    <t>Ð/Ð</t>
  </si>
  <si>
    <t>Ü³Ë³Ñ³ßíÇ
N</t>
  </si>
  <si>
    <t>²ßË³ï³ÝùÇ ³Ýí³ÝáõÙÁ</t>
  </si>
  <si>
    <t>Ý³Ë³Ñ³ßí³ÛÇÝ ³ñÅ»ùÁ</t>
  </si>
  <si>
    <t>ÞÇÝ³ñ³ñ³Ï³Ý
³ßË³ï³Ýù</t>
  </si>
  <si>
    <t>ØáÝï³Å³ÛÇÝ
³ßË³ï³Ýù</t>
  </si>
  <si>
    <t>ê³ñù³íáñáõÙÝ»ñ</t>
  </si>
  <si>
    <t>²ÛÉ Í³Ëë»ñ</t>
  </si>
  <si>
    <t>ÀÝ¹³Ù»ÝÁ</t>
  </si>
  <si>
    <t>¶ÉáõË   2     ÞÇÝ³ñ³ñ³Ï³Ý ÑÇÙÝ³Ï³Ý ³ßË³ï³ÝùÝ»ñ</t>
  </si>
  <si>
    <t>Ü³Ë³Ñ³ßÇí N 1-1</t>
  </si>
  <si>
    <t>ÀÝ¹³Ù»ÝÁ Áëï 2 ·ÉËÇ</t>
  </si>
  <si>
    <t>¶ÉáõË   8</t>
  </si>
  <si>
    <t>Ä³Ù³Ý³Ï³íáñ ß»Ýù»ñ ¨ Ï³éáõÛóÝ»ñ (1,0x0,8)</t>
  </si>
  <si>
    <t>ÀÝ¹³Ù»ÝÁ Áëï   8 ·ÉËÇ</t>
  </si>
  <si>
    <t>ÀÝ¹³Ù»ÝÁ Áëï   1-8 ·ÉËÇ</t>
  </si>
  <si>
    <t xml:space="preserve">¶ÉáõË   9 </t>
  </si>
  <si>
    <t xml:space="preserve">ÞÇÝ³ñ³ñ³Ï³Ý ³ßË³ï³ÝùÝ»ñÇ íñ³ ÏÉÇÙ³Û³Ï³Ý å³ÛÙ³ÝÝ»ñÇ ³½¹»óáõÃÛáõÝÁ Ñ³ßíÇ ³éÝáÕ Í³Ëë»ñ 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</si>
  <si>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</si>
  <si>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</si>
  <si>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ÀÝ¹³Ù»ÝÁ Áëï   9 ·ÉËÇ</t>
  </si>
  <si>
    <t>ÀÝ¹³Ù»ÝÁ Áëï   1-9 ·ÉËÇ</t>
  </si>
  <si>
    <t>-2-</t>
  </si>
  <si>
    <t>¶ÉáõË  10</t>
  </si>
  <si>
    <t>Ð»ÕÇÝ³Ï³ÛÇÝ ÑëÏáÕáõÃÛáõÝ</t>
  </si>
  <si>
    <t>î»Ë. ÑëÏáÕáõÃÛáõÝ</t>
  </si>
  <si>
    <t>ÀÝ¹³Ù»ÝÁ Áëï   10 ·ÉËÇ</t>
  </si>
  <si>
    <t>ÀÝ¹³Ù»ÝÁ Áëï   1-10 ·ÉËÇ</t>
  </si>
  <si>
    <t>¶ÉáõË  11</t>
  </si>
  <si>
    <t>âÝ³Ë³ï»ëí³Í ³ßË³ï³ÝùÝ»ñ</t>
  </si>
  <si>
    <t>ÀÝ¹³Ù»ÝÁ Áëï   11 ·ÉËÇ</t>
  </si>
  <si>
    <t>ÀÝ¹³Ù»ÝÁ Áëï   1-11 ·ÉËÇ</t>
  </si>
  <si>
    <t>²²Ð</t>
  </si>
  <si>
    <t>ÀÝ¹³Ù»ÝÁ Áëï   ³Ù÷á÷ Ý³Ë³Ñ³ßíÇ</t>
  </si>
  <si>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</si>
  <si>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</si>
  <si>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</si>
  <si>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</si>
  <si>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</si>
  <si>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</si>
  <si>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</si>
  <si>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</si>
  <si>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</si>
  <si>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</si>
  <si>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</si>
  <si>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</si>
  <si>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</si>
  <si>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</si>
  <si>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</si>
  <si>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</si>
  <si>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</si>
  <si>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q=1,152396</t>
  </si>
  <si>
    <t>մեխ. շահ. արժեք      q= 2617,22</t>
  </si>
  <si>
    <t>16-4а          16-6а 27-16а</t>
  </si>
  <si>
    <t>16-4-в</t>
  </si>
  <si>
    <t>Տեղափ. գնաց.</t>
  </si>
  <si>
    <t>Ա/բ փոսերի կտրում և պատրաստում</t>
  </si>
  <si>
    <t>Շինարարական աղբի բարձում, տեղափոխում 2կմ հեռավ. վրա</t>
  </si>
  <si>
    <t>Փոսային նորոգում` հիմքով</t>
  </si>
  <si>
    <t>16-4а          16-6а 27-164</t>
  </si>
  <si>
    <t>27-43      11-1-5</t>
  </si>
  <si>
    <t>27-251    63-1</t>
  </si>
  <si>
    <t>Խճային հիմքի իրականացում h=12սմ</t>
  </si>
  <si>
    <t>Բիտումի լցաբաշխում 4,2տ/1000մ2</t>
  </si>
  <si>
    <t>Փոսային նորոգում h=5սմ</t>
  </si>
  <si>
    <t>Ընդամենը</t>
  </si>
  <si>
    <t>13,3% վերադիր ծախսեր</t>
  </si>
  <si>
    <t>11% շահույթ</t>
  </si>
  <si>
    <t>16-4а      16-6а   27-164</t>
  </si>
  <si>
    <t>Փոսային նորոգում h=3-5սմ</t>
  </si>
  <si>
    <t>Փոսային նորոգում  h=3-5սմ</t>
  </si>
  <si>
    <t>Արին գյուղի փողոցների նորոգում</t>
  </si>
  <si>
    <t>Վայք քաղաքի Ազատության փողոցի նորոգում</t>
  </si>
  <si>
    <t>Վայք քաղաքի Շահումյան փողոցի նորոգում</t>
  </si>
  <si>
    <t>1-1575    21-15</t>
  </si>
  <si>
    <t>Ավազակոպիճի  մշակում էքսկավատորով բարձումով ավտոինքնաթափերի վրա</t>
  </si>
  <si>
    <t>Ավազակոպիճի խտացում գլդոնով 25տ քաշով 6 անցումով 1 հետքի վրայով</t>
  </si>
  <si>
    <t>Ավազակոպիճի ջրում</t>
  </si>
  <si>
    <t>տն</t>
  </si>
  <si>
    <t>ØÇçÇÝ  ³ßË³ï³í³ñÓÇ  ã³÷  -   193091 ¹ñ³Ù:</t>
  </si>
  <si>
    <t>աշխատավարձ     q=1726,38</t>
  </si>
  <si>
    <t>տն      տն</t>
  </si>
  <si>
    <t>0,952          0,056</t>
  </si>
  <si>
    <t>100մ2</t>
  </si>
  <si>
    <t>28,00          205,00</t>
  </si>
  <si>
    <t xml:space="preserve">մ3       մ3     մ3     մ3 </t>
  </si>
  <si>
    <t>1,66      5,82     9,14       3,0</t>
  </si>
  <si>
    <t xml:space="preserve">4,0          4,0     2,125    0,15  </t>
  </si>
  <si>
    <t>Մանրահատիկ ա/բ Ջրիկ բիտում</t>
  </si>
  <si>
    <t>Խիճ 10-20մմ                Խիճ 5-10մմ          Խիճ 0-5մմ            Ջուր</t>
  </si>
  <si>
    <t>Ջրիկ բիտում</t>
  </si>
  <si>
    <t>11,49          0,07</t>
  </si>
  <si>
    <t>1-1149    1-1155   118-1,2</t>
  </si>
  <si>
    <t>100մ3</t>
  </si>
  <si>
    <t>1000մ3</t>
  </si>
  <si>
    <t>Ü³Ë³Ñ³ßÇí N 1-2</t>
  </si>
  <si>
    <t>Ü³Ë³Ñ³ßÇí N 1-3</t>
  </si>
  <si>
    <t>Ա րին գյուղի փողոցների նորոգում</t>
  </si>
  <si>
    <t xml:space="preserve">                      Î³½Ùí³Í ¿ 2017Ã. ·Ý»ñáí</t>
  </si>
  <si>
    <t xml:space="preserve">Ü³Ë³Ñ³ßí³ÛÇÝ ³ñÅ»ùÁ </t>
  </si>
  <si>
    <t>Համաշին. աշխատանքներ</t>
  </si>
  <si>
    <t>Արժեքը հազ. դրամ</t>
  </si>
  <si>
    <t>Ըդամենը հազ. դրամ</t>
  </si>
  <si>
    <t>ը/կ</t>
  </si>
  <si>
    <t>27-38    27-40-1</t>
  </si>
  <si>
    <t>Ավազակոպիճի տեղափոխում 14կմ հեռ. վրա /1տ-ի համար/</t>
  </si>
  <si>
    <t>Ավազակոպ. Խառնուրդ              ջուր</t>
  </si>
  <si>
    <t xml:space="preserve">տն      մ3     </t>
  </si>
  <si>
    <t>1,600          0,180</t>
  </si>
  <si>
    <t>Վայք համայնքի ներհամայնքային փողոցների վերանորոգման շինարարական աշխատանքների</t>
  </si>
  <si>
    <t xml:space="preserve">² Ø ö à ö     Ü ² Ê ² Ð ² Þ Æ ì    </t>
  </si>
  <si>
    <t>Շահույթ</t>
  </si>
  <si>
    <t>ԱԱՀ 20%</t>
  </si>
  <si>
    <t>§ԻՋՆԱԽ¦ ՍՊÀ   ïÝûñ»Ý`                                                  Հ. Սիմոնյան</t>
  </si>
  <si>
    <t>Î³½Ù»ó                                                    Հ. Սիմոնյան</t>
  </si>
  <si>
    <t xml:space="preserve">                                 §ԻՋՆԱԽ¦ ՍՊÀ   ïÝûñ»Ý`                                                  Հ. Սիմոնյան</t>
  </si>
  <si>
    <t xml:space="preserve">                                                          Î³½Ù»ó`                                                  Հ. Սիմոնյան</t>
  </si>
  <si>
    <t xml:space="preserve">   Î³½Ù»ó`                                                  Հ. Սիմոնյան</t>
  </si>
  <si>
    <t>ÌԱՎԱԼԱԹԵՐԹ - ՆԱԽԱՀԱՇԻՎ</t>
  </si>
  <si>
    <t>Բիտումի լցաբաշխում 4,12տ/1000մ2</t>
  </si>
  <si>
    <t>1-1186    118-12</t>
  </si>
  <si>
    <t>14,9         1,1</t>
  </si>
  <si>
    <t>Ծածկի կառուցում ավազակոպճային նյութով, h=12սմ</t>
  </si>
  <si>
    <t xml:space="preserve">Ð³í³ù Ý³Ë³Ñ³ßÇí  - 1  </t>
  </si>
  <si>
    <t>Ð³ßí³ñÏ©</t>
  </si>
  <si>
    <t>²ßË³ï³ÝùÝ»ñÇ</t>
  </si>
  <si>
    <t>²ñÅ»ùÁ  Ñ³½© ¹ñ³Ùáí</t>
  </si>
  <si>
    <t>ÀÝ¹Ñ³ÝáõñÁ</t>
  </si>
  <si>
    <t>N</t>
  </si>
  <si>
    <t>³Ýí³ÝáõÙÁ</t>
  </si>
  <si>
    <t>ßÇÝ©</t>
  </si>
  <si>
    <t>ÙáÝï³Å©</t>
  </si>
  <si>
    <t>ë³ñù³-</t>
  </si>
  <si>
    <t>³ÛÉ</t>
  </si>
  <si>
    <t>Ñ³½© ¹ñ³Ù</t>
  </si>
  <si>
    <t>³ßË³ï.</t>
  </si>
  <si>
    <t>³ßË³ï©</t>
  </si>
  <si>
    <t>íáñáõÙ</t>
  </si>
  <si>
    <t>³ßË©</t>
  </si>
  <si>
    <t>1-1</t>
  </si>
  <si>
    <t>Î³½Ù»ó                                         Հ. Սիմոնյան</t>
  </si>
  <si>
    <t>Ü ² Ê ² Ð ² Þ Æ ì  N 1-1</t>
  </si>
  <si>
    <t>Ü ² Ê ² Ð ² Þ Æ ì  N 1-2</t>
  </si>
  <si>
    <t>Ü ² Ê ² Ð ² Þ Æ ì  N 1-3</t>
  </si>
  <si>
    <r>
      <rPr>
        <b/>
        <sz val="26"/>
        <color theme="1"/>
        <rFont val="ArtScript"/>
        <family val="2"/>
      </rPr>
      <t>«</t>
    </r>
    <r>
      <rPr>
        <b/>
        <sz val="26"/>
        <color theme="1"/>
        <rFont val="Arial LatArm Unicode"/>
        <family val="2"/>
      </rPr>
      <t>ԻՋՆԱԽ</t>
    </r>
    <r>
      <rPr>
        <b/>
        <sz val="26"/>
        <color theme="1"/>
        <rFont val="ArtScript"/>
        <family val="2"/>
      </rPr>
      <t>»</t>
    </r>
    <r>
      <rPr>
        <b/>
        <sz val="26"/>
        <color theme="1"/>
        <rFont val="Arial LatArm Unicode"/>
        <family val="2"/>
      </rPr>
      <t xml:space="preserve"> </t>
    </r>
    <r>
      <rPr>
        <b/>
        <sz val="18"/>
        <color theme="1"/>
        <rFont val="Arial LatArm Unicode"/>
        <family val="2"/>
      </rPr>
      <t>ՍՊԸ</t>
    </r>
  </si>
  <si>
    <t>ՆԱԽԱՀԱՇԻՎ</t>
  </si>
  <si>
    <t>Նախահաշիվ</t>
  </si>
  <si>
    <t>Համաձայնեցված է՝</t>
  </si>
  <si>
    <t>Ներդիր</t>
  </si>
  <si>
    <t>– 01</t>
  </si>
  <si>
    <t>– 02</t>
  </si>
  <si>
    <t>– 03</t>
  </si>
  <si>
    <t>– 04</t>
  </si>
  <si>
    <t>«ԻՋՆԱԽ» ՍՊԸ  Տնօրեն՝</t>
  </si>
  <si>
    <t>Հ. Սիմոնյան</t>
  </si>
  <si>
    <t>Իջևան 2017 թ.</t>
  </si>
  <si>
    <t>«ԻՋՆԱԽ» ՍՊԸ</t>
  </si>
  <si>
    <t>Ն Ա Խ Ա Հ Ա Շ Ի Վ</t>
  </si>
  <si>
    <t xml:space="preserve">ՀՀ Տավուշի մարզ ք.Իջևան, Նար-Դոսի 40
հեռ։ +(374)98232002,  +(374)93900955,                    e-mail: ijnakh@mail.ru </t>
  </si>
  <si>
    <t>պ</t>
  </si>
  <si>
    <t xml:space="preserve">ՀՀ Տավուշի մարզ ք.Իջևան, Նար-Դոսի 40 
հեռ։ +(374)98232002,  +(374)93900955,                    e-mail: ijnakh@mail.ru </t>
  </si>
  <si>
    <t>ԳԻՐՔ — 4</t>
  </si>
  <si>
    <t>ՊԼ – 15785</t>
  </si>
  <si>
    <t>1-2</t>
  </si>
  <si>
    <t>1-3</t>
  </si>
  <si>
    <t xml:space="preserve">1-1130  </t>
  </si>
  <si>
    <t>Հողային պաստառի հարթեցում գրեյդերով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</si>
</sst>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(* #,##0.00_);_(* \(#,##0.00\);_(* &quot;-&quot;??_);_(@_)"/>
    <numFmt numFmtId="166" formatCode="&quot;Yes&quot;;&quot;Yes&quot;;&quot;No&quot;"/>
    <numFmt numFmtId="167" formatCode="&quot;True&quot;;&quot;True&quot;;&quot;False&quot;"/>
    <numFmt numFmtId="168" formatCode="#,##0.0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sz val="14"/>
      <color theme="1"/>
      <name val="Calibri"/>
      <family val="2"/>
      <charset val="204"/>
      <scheme val="minor"/>
    </font>
    <font>
      <sz val="8"/>
      <name val="Arial LatArm"/>
      <family val="2"/>
    </font>
    <font>
      <i/>
      <sz val="10"/>
      <name val="Arial LatArm"/>
      <family val="2"/>
    </font>
    <font>
      <sz val="10"/>
      <color indexed="8"/>
      <name val="Arial LatArm"/>
      <family val="2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Arial LatArm"/>
      <family val="2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LatArm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name val="Arial LatArm"/>
      <family val="2"/>
    </font>
    <font>
      <b/>
      <sz val="9"/>
      <name val="Arial LatArm"/>
      <family val="2"/>
    </font>
    <font>
      <sz val="11"/>
      <color theme="1"/>
      <name val="Arial LatArm"/>
      <family val="2"/>
    </font>
    <font>
      <sz val="10"/>
      <name val="Arial Cyr"/>
      <family val="2"/>
    </font>
    <font>
      <sz val="9"/>
      <name val="Arial LatArm"/>
      <family val="2"/>
    </font>
    <font>
      <sz val="11"/>
      <name val="Arial LatArm"/>
      <family val="2"/>
    </font>
    <font>
      <sz val="10"/>
      <name val="Arial"/>
    </font>
    <font>
      <u/>
      <sz val="10"/>
      <color theme="10"/>
      <name val="Arial"/>
      <family val="2"/>
      <charset val="204"/>
    </font>
    <font>
      <b/>
      <sz val="26"/>
      <color theme="1"/>
      <name val="Arial LatArm Unicode"/>
      <family val="2"/>
    </font>
    <font>
      <b/>
      <sz val="26"/>
      <color theme="1"/>
      <name val="ArtScript"/>
      <family val="2"/>
    </font>
    <font>
      <b/>
      <sz val="18"/>
      <color theme="1"/>
      <name val="Arial LatArm Unicode"/>
      <family val="2"/>
    </font>
    <font>
      <b/>
      <sz val="36"/>
      <color theme="1"/>
      <name val="Arial LatArm Unicode"/>
      <family val="2"/>
    </font>
    <font>
      <b/>
      <i/>
      <sz val="14"/>
      <color theme="1"/>
      <name val="Arial LatArm Unicode"/>
      <family val="2"/>
    </font>
    <font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b/>
      <sz val="12"/>
      <color theme="1"/>
      <name val="Arial LatArm Unicode"/>
      <family val="2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Arial LatArm Unicode"/>
      <family val="2"/>
    </font>
    <font>
      <sz val="11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4"/>
      <color theme="1"/>
      <name val="Arial LatArm Unicode"/>
      <family val="2"/>
    </font>
    <font>
      <b/>
      <u/>
      <sz val="22"/>
      <name val="Calibri"/>
      <family val="2"/>
      <charset val="204"/>
      <scheme val="minor"/>
    </font>
    <font>
      <b/>
      <sz val="14"/>
      <color theme="1"/>
      <name val="Arial LatArm"/>
      <family val="2"/>
    </font>
    <font>
      <u/>
      <sz val="10"/>
      <color theme="10"/>
      <name val="Arial LatArm"/>
      <family val="2"/>
    </font>
    <font>
      <b/>
      <u/>
      <sz val="10"/>
      <name val="Arial LatArm"/>
      <family val="2"/>
    </font>
    <font>
      <sz val="9"/>
      <color rgb="FFFF0000"/>
      <name val="Arial LatArm"/>
      <family val="2"/>
    </font>
    <font>
      <u/>
      <sz val="10"/>
      <name val="Arial LatArm"/>
      <family val="2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2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 applyNumberFormat="0" applyFill="0" applyBorder="0" applyAlignment="0" applyProtection="0"/>
  </cellStyleXfs>
  <cellXfs count="260">
    <xf numFmtId="0" fontId="0" fillId="0" borderId="0" xfId="0"/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2" fontId="10" fillId="0" borderId="7" xfId="2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0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0" fontId="3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9" xfId="0" applyBorder="1"/>
    <xf numFmtId="0" fontId="0" fillId="0" borderId="0" xfId="0" applyBorder="1"/>
    <xf numFmtId="164" fontId="17" fillId="0" borderId="0" xfId="0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18" fillId="0" borderId="0" xfId="4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22" fillId="0" borderId="0" xfId="4" applyFont="1" applyFill="1"/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0" fontId="21" fillId="0" borderId="0" xfId="4" applyFont="1" applyFill="1"/>
    <xf numFmtId="0" fontId="3" fillId="0" borderId="0" xfId="4" applyFont="1"/>
    <xf numFmtId="0" fontId="3" fillId="0" borderId="0" xfId="4" applyFont="1" applyAlignment="1">
      <alignment horizontal="center"/>
    </xf>
    <xf numFmtId="0" fontId="0" fillId="2" borderId="1" xfId="0" applyFill="1" applyBorder="1"/>
    <xf numFmtId="0" fontId="0" fillId="0" borderId="0" xfId="0" applyAlignment="1">
      <alignment vertical="center"/>
    </xf>
    <xf numFmtId="16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8" xfId="0" applyBorder="1" applyAlignment="1">
      <alignment horizontal="center" vertical="center" wrapText="1"/>
    </xf>
    <xf numFmtId="164" fontId="0" fillId="0" borderId="1" xfId="0" applyNumberFormat="1" applyBorder="1"/>
    <xf numFmtId="164" fontId="2" fillId="0" borderId="1" xfId="0" applyNumberFormat="1" applyFont="1" applyBorder="1"/>
    <xf numFmtId="2" fontId="0" fillId="0" borderId="1" xfId="0" applyNumberFormat="1" applyBorder="1"/>
    <xf numFmtId="4" fontId="6" fillId="0" borderId="1" xfId="0" applyNumberFormat="1" applyFont="1" applyBorder="1" applyAlignment="1">
      <alignment horizontal="center" vertical="center"/>
    </xf>
    <xf numFmtId="0" fontId="9" fillId="0" borderId="0" xfId="2"/>
    <xf numFmtId="0" fontId="9" fillId="0" borderId="15" xfId="2" applyBorder="1"/>
    <xf numFmtId="0" fontId="9" fillId="0" borderId="0" xfId="2" applyBorder="1"/>
    <xf numFmtId="0" fontId="29" fillId="0" borderId="15" xfId="2" applyFont="1" applyBorder="1" applyAlignment="1">
      <alignment vertical="center" wrapText="1"/>
    </xf>
    <xf numFmtId="0" fontId="29" fillId="0" borderId="0" xfId="2" applyFont="1" applyBorder="1" applyAlignment="1">
      <alignment vertical="center" wrapText="1"/>
    </xf>
    <xf numFmtId="0" fontId="30" fillId="0" borderId="0" xfId="2" applyFont="1" applyBorder="1" applyAlignment="1">
      <alignment vertical="center"/>
    </xf>
    <xf numFmtId="0" fontId="9" fillId="0" borderId="0" xfId="2" applyBorder="1" applyAlignment="1">
      <alignment vertical="center"/>
    </xf>
    <xf numFmtId="0" fontId="31" fillId="0" borderId="0" xfId="2" applyFont="1" applyBorder="1" applyAlignment="1">
      <alignment vertical="center"/>
    </xf>
    <xf numFmtId="0" fontId="31" fillId="0" borderId="0" xfId="2" applyFont="1" applyBorder="1" applyAlignment="1">
      <alignment horizontal="left" vertical="center"/>
    </xf>
    <xf numFmtId="0" fontId="31" fillId="0" borderId="9" xfId="2" applyFont="1" applyBorder="1" applyAlignment="1">
      <alignment vertical="center"/>
    </xf>
    <xf numFmtId="0" fontId="9" fillId="0" borderId="9" xfId="2" applyBorder="1"/>
    <xf numFmtId="0" fontId="31" fillId="0" borderId="0" xfId="2" applyFont="1" applyBorder="1" applyAlignment="1">
      <alignment horizontal="right"/>
    </xf>
    <xf numFmtId="0" fontId="33" fillId="0" borderId="0" xfId="2" applyFont="1" applyBorder="1"/>
    <xf numFmtId="0" fontId="34" fillId="0" borderId="0" xfId="2" applyFont="1" applyBorder="1"/>
    <xf numFmtId="0" fontId="33" fillId="0" borderId="0" xfId="2" applyFont="1" applyFill="1" applyBorder="1"/>
    <xf numFmtId="0" fontId="36" fillId="2" borderId="0" xfId="15" applyFont="1" applyFill="1" applyBorder="1"/>
    <xf numFmtId="0" fontId="1" fillId="0" borderId="0" xfId="15"/>
    <xf numFmtId="0" fontId="1" fillId="0" borderId="0" xfId="15" applyBorder="1"/>
    <xf numFmtId="0" fontId="12" fillId="0" borderId="0" xfId="15" applyFont="1" applyBorder="1" applyAlignment="1">
      <alignment horizontal="center" wrapText="1"/>
    </xf>
    <xf numFmtId="0" fontId="1" fillId="0" borderId="0" xfId="15" applyAlignment="1">
      <alignment wrapText="1"/>
    </xf>
    <xf numFmtId="0" fontId="1" fillId="0" borderId="0" xfId="15" applyBorder="1" applyAlignment="1">
      <alignment wrapText="1"/>
    </xf>
    <xf numFmtId="0" fontId="1" fillId="0" borderId="16" xfId="15" applyBorder="1" applyAlignment="1">
      <alignment wrapText="1"/>
    </xf>
    <xf numFmtId="0" fontId="9" fillId="0" borderId="15" xfId="2" applyBorder="1" applyAlignment="1"/>
    <xf numFmtId="0" fontId="9" fillId="0" borderId="0" xfId="2" applyBorder="1" applyAlignment="1"/>
    <xf numFmtId="0" fontId="32" fillId="0" borderId="0" xfId="2" applyFont="1" applyBorder="1" applyAlignment="1">
      <alignment vertical="center"/>
    </xf>
    <xf numFmtId="0" fontId="31" fillId="0" borderId="0" xfId="2" applyFont="1" applyBorder="1" applyAlignment="1"/>
    <xf numFmtId="0" fontId="31" fillId="0" borderId="15" xfId="2" applyFont="1" applyBorder="1" applyAlignment="1"/>
    <xf numFmtId="0" fontId="9" fillId="0" borderId="0" xfId="2" applyFont="1" applyBorder="1"/>
    <xf numFmtId="0" fontId="41" fillId="0" borderId="0" xfId="2" applyFont="1" applyBorder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Font="1"/>
    <xf numFmtId="0" fontId="12" fillId="0" borderId="1" xfId="0" applyFont="1" applyBorder="1"/>
    <xf numFmtId="0" fontId="3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16" applyFont="1"/>
    <xf numFmtId="0" fontId="42" fillId="0" borderId="0" xfId="17" applyFont="1"/>
    <xf numFmtId="0" fontId="3" fillId="2" borderId="0" xfId="16" applyFont="1" applyFill="1"/>
    <xf numFmtId="0" fontId="3" fillId="0" borderId="2" xfId="16" applyFont="1" applyFill="1" applyBorder="1" applyAlignment="1">
      <alignment horizontal="center"/>
    </xf>
    <xf numFmtId="0" fontId="3" fillId="0" borderId="8" xfId="16" applyFont="1" applyFill="1" applyBorder="1" applyAlignment="1">
      <alignment horizontal="center"/>
    </xf>
    <xf numFmtId="0" fontId="3" fillId="0" borderId="6" xfId="16" applyFont="1" applyFill="1" applyBorder="1"/>
    <xf numFmtId="0" fontId="3" fillId="0" borderId="6" xfId="16" applyFont="1" applyFill="1" applyBorder="1" applyAlignment="1">
      <alignment horizontal="center"/>
    </xf>
    <xf numFmtId="0" fontId="3" fillId="0" borderId="1" xfId="16" applyFont="1" applyFill="1" applyBorder="1" applyAlignment="1">
      <alignment horizontal="center"/>
    </xf>
    <xf numFmtId="0" fontId="3" fillId="0" borderId="3" xfId="16" applyFont="1" applyFill="1" applyBorder="1" applyAlignment="1">
      <alignment horizontal="center"/>
    </xf>
    <xf numFmtId="0" fontId="3" fillId="0" borderId="1" xfId="16" applyFont="1" applyFill="1" applyBorder="1" applyAlignment="1">
      <alignment horizontal="center" vertical="center"/>
    </xf>
    <xf numFmtId="49" fontId="3" fillId="0" borderId="1" xfId="16" quotePrefix="1" applyNumberFormat="1" applyFont="1" applyFill="1" applyBorder="1" applyAlignment="1">
      <alignment horizontal="center" vertical="center"/>
    </xf>
    <xf numFmtId="4" fontId="3" fillId="2" borderId="1" xfId="16" applyNumberFormat="1" applyFont="1" applyFill="1" applyBorder="1" applyAlignment="1">
      <alignment horizontal="center" vertical="center"/>
    </xf>
    <xf numFmtId="168" fontId="3" fillId="2" borderId="1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1" xfId="16" applyNumberFormat="1" applyFont="1" applyFill="1" applyBorder="1" applyAlignment="1">
      <alignment horizontal="center" vertical="center"/>
    </xf>
    <xf numFmtId="4" fontId="3" fillId="0" borderId="1" xfId="16" applyNumberFormat="1" applyFont="1" applyFill="1" applyBorder="1" applyAlignment="1">
      <alignment horizontal="center" vertical="center"/>
    </xf>
    <xf numFmtId="2" fontId="3" fillId="2" borderId="0" xfId="16" applyNumberFormat="1" applyFont="1" applyFill="1"/>
    <xf numFmtId="0" fontId="3" fillId="0" borderId="3" xfId="16" applyFont="1" applyFill="1" applyBorder="1" applyAlignment="1">
      <alignment horizontal="left" vertical="center" wrapText="1"/>
    </xf>
    <xf numFmtId="49" fontId="3" fillId="0" borderId="1" xfId="16" applyNumberFormat="1" applyFont="1" applyFill="1" applyBorder="1" applyAlignment="1">
      <alignment horizontal="center"/>
    </xf>
    <xf numFmtId="0" fontId="3" fillId="2" borderId="0" xfId="16" applyFont="1" applyFill="1" applyBorder="1"/>
    <xf numFmtId="16" fontId="3" fillId="0" borderId="1" xfId="16" quotePrefix="1" applyNumberFormat="1" applyFont="1" applyFill="1" applyBorder="1" applyAlignment="1">
      <alignment horizontal="center" vertical="center"/>
    </xf>
    <xf numFmtId="0" fontId="3" fillId="0" borderId="3" xfId="16" applyFont="1" applyFill="1" applyBorder="1" applyAlignment="1">
      <alignment vertical="center" wrapText="1"/>
    </xf>
    <xf numFmtId="49" fontId="3" fillId="0" borderId="1" xfId="16" applyNumberFormat="1" applyFont="1" applyFill="1" applyBorder="1" applyAlignment="1">
      <alignment horizontal="center" vertical="center"/>
    </xf>
    <xf numFmtId="0" fontId="3" fillId="0" borderId="3" xfId="16" applyFont="1" applyFill="1" applyBorder="1" applyAlignment="1">
      <alignment vertical="center"/>
    </xf>
    <xf numFmtId="4" fontId="3" fillId="2" borderId="0" xfId="16" applyNumberFormat="1" applyFont="1" applyFill="1" applyBorder="1" applyAlignment="1">
      <alignment horizontal="center"/>
    </xf>
    <xf numFmtId="0" fontId="3" fillId="0" borderId="0" xfId="16" applyFont="1" applyBorder="1"/>
    <xf numFmtId="0" fontId="3" fillId="0" borderId="0" xfId="16" applyFont="1" applyFill="1"/>
    <xf numFmtId="0" fontId="11" fillId="0" borderId="0" xfId="16" applyFont="1" applyFill="1"/>
    <xf numFmtId="0" fontId="11" fillId="0" borderId="0" xfId="16" applyFont="1" applyFill="1" applyAlignment="1">
      <alignment horizontal="center"/>
    </xf>
    <xf numFmtId="168" fontId="43" fillId="0" borderId="0" xfId="16" applyNumberFormat="1" applyFont="1" applyFill="1" applyAlignment="1">
      <alignment horizontal="center"/>
    </xf>
    <xf numFmtId="0" fontId="3" fillId="0" borderId="0" xfId="16" applyFont="1" applyFill="1" applyAlignment="1"/>
    <xf numFmtId="0" fontId="3" fillId="0" borderId="0" xfId="16" applyFont="1" applyFill="1" applyAlignment="1">
      <alignment horizontal="left" vertical="center"/>
    </xf>
    <xf numFmtId="0" fontId="21" fillId="0" borderId="0" xfId="16" applyFont="1"/>
    <xf numFmtId="0" fontId="44" fillId="0" borderId="0" xfId="16" applyFont="1"/>
    <xf numFmtId="0" fontId="11" fillId="0" borderId="0" xfId="16" applyFont="1" applyFill="1" applyBorder="1" applyAlignment="1"/>
    <xf numFmtId="0" fontId="11" fillId="0" borderId="0" xfId="16" applyFont="1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45" fillId="0" borderId="0" xfId="16" applyFont="1" applyFill="1" applyBorder="1" applyAlignment="1">
      <alignment horizontal="left" vertical="center" wrapText="1"/>
    </xf>
    <xf numFmtId="0" fontId="45" fillId="0" borderId="0" xfId="16" applyFont="1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/>
    </xf>
    <xf numFmtId="2" fontId="11" fillId="0" borderId="0" xfId="0" applyNumberFormat="1" applyFont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4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6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37" fillId="2" borderId="0" xfId="15" applyFont="1" applyFill="1" applyBorder="1" applyAlignment="1">
      <alignment horizontal="center" wrapText="1"/>
    </xf>
    <xf numFmtId="0" fontId="1" fillId="0" borderId="15" xfId="15" applyBorder="1" applyAlignment="1">
      <alignment horizontal="center" vertical="center" wrapText="1"/>
    </xf>
    <xf numFmtId="0" fontId="1" fillId="0" borderId="0" xfId="15" applyBorder="1" applyAlignment="1">
      <alignment horizontal="center" vertical="center" wrapText="1"/>
    </xf>
    <xf numFmtId="0" fontId="12" fillId="0" borderId="15" xfId="15" applyFont="1" applyBorder="1" applyAlignment="1">
      <alignment horizontal="center" wrapText="1"/>
    </xf>
    <xf numFmtId="0" fontId="0" fillId="0" borderId="0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38" fillId="0" borderId="12" xfId="15" applyFont="1" applyBorder="1" applyAlignment="1">
      <alignment horizontal="center" wrapText="1"/>
    </xf>
    <xf numFmtId="0" fontId="38" fillId="0" borderId="13" xfId="15" applyFont="1" applyBorder="1" applyAlignment="1">
      <alignment horizontal="center" wrapText="1"/>
    </xf>
    <xf numFmtId="0" fontId="38" fillId="0" borderId="14" xfId="15" applyFont="1" applyBorder="1" applyAlignment="1">
      <alignment horizontal="center" wrapText="1"/>
    </xf>
    <xf numFmtId="0" fontId="38" fillId="0" borderId="15" xfId="15" applyFont="1" applyBorder="1" applyAlignment="1">
      <alignment horizontal="center" wrapText="1"/>
    </xf>
    <xf numFmtId="0" fontId="38" fillId="0" borderId="0" xfId="15" applyFont="1" applyBorder="1" applyAlignment="1">
      <alignment horizontal="center" wrapText="1"/>
    </xf>
    <xf numFmtId="0" fontId="38" fillId="0" borderId="16" xfId="15" applyFont="1" applyBorder="1" applyAlignment="1">
      <alignment horizontal="center" wrapText="1"/>
    </xf>
    <xf numFmtId="0" fontId="40" fillId="2" borderId="15" xfId="15" applyFont="1" applyFill="1" applyBorder="1" applyAlignment="1">
      <alignment horizontal="center" vertical="center" wrapText="1" readingOrder="1"/>
    </xf>
    <xf numFmtId="0" fontId="40" fillId="2" borderId="0" xfId="15" applyFont="1" applyFill="1" applyBorder="1" applyAlignment="1">
      <alignment horizontal="center" vertical="center" wrapText="1" readingOrder="1"/>
    </xf>
    <xf numFmtId="0" fontId="40" fillId="2" borderId="16" xfId="15" applyFont="1" applyFill="1" applyBorder="1" applyAlignment="1">
      <alignment horizontal="center" vertical="center" wrapText="1" readingOrder="1"/>
    </xf>
    <xf numFmtId="2" fontId="39" fillId="0" borderId="15" xfId="15" applyNumberFormat="1" applyFont="1" applyBorder="1" applyAlignment="1">
      <alignment horizontal="center" vertical="center" wrapText="1"/>
    </xf>
    <xf numFmtId="2" fontId="39" fillId="0" borderId="0" xfId="15" applyNumberFormat="1" applyFont="1" applyBorder="1" applyAlignment="1">
      <alignment horizontal="center" vertical="center" wrapText="1"/>
    </xf>
    <xf numFmtId="2" fontId="39" fillId="0" borderId="16" xfId="15" applyNumberFormat="1" applyFont="1" applyBorder="1" applyAlignment="1">
      <alignment horizontal="center" vertical="center" wrapText="1"/>
    </xf>
    <xf numFmtId="0" fontId="12" fillId="0" borderId="0" xfId="15" applyFont="1" applyBorder="1" applyAlignment="1">
      <alignment horizontal="center" wrapText="1"/>
    </xf>
    <xf numFmtId="0" fontId="12" fillId="0" borderId="16" xfId="15" applyFont="1" applyBorder="1" applyAlignment="1">
      <alignment horizontal="center" wrapText="1"/>
    </xf>
    <xf numFmtId="0" fontId="1" fillId="0" borderId="0" xfId="15" applyBorder="1" applyAlignment="1">
      <alignment horizontal="center" wrapText="1"/>
    </xf>
    <xf numFmtId="0" fontId="1" fillId="0" borderId="16" xfId="15" applyBorder="1" applyAlignment="1">
      <alignment horizontal="center" wrapText="1"/>
    </xf>
    <xf numFmtId="0" fontId="1" fillId="0" borderId="18" xfId="15" applyBorder="1" applyAlignment="1">
      <alignment horizontal="center" wrapText="1"/>
    </xf>
    <xf numFmtId="0" fontId="1" fillId="0" borderId="19" xfId="15" applyBorder="1" applyAlignment="1">
      <alignment horizontal="center" wrapText="1"/>
    </xf>
    <xf numFmtId="0" fontId="25" fillId="0" borderId="15" xfId="2" applyFont="1" applyBorder="1" applyAlignment="1">
      <alignment horizontal="center" vertical="center"/>
    </xf>
    <xf numFmtId="0" fontId="25" fillId="0" borderId="0" xfId="2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/>
    </xf>
    <xf numFmtId="0" fontId="28" fillId="0" borderId="0" xfId="2" applyFont="1" applyBorder="1" applyAlignment="1">
      <alignment horizontal="center" vertical="center"/>
    </xf>
    <xf numFmtId="0" fontId="35" fillId="0" borderId="15" xfId="2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2" fontId="29" fillId="0" borderId="15" xfId="2" applyNumberFormat="1" applyFont="1" applyBorder="1" applyAlignment="1">
      <alignment horizontal="center" vertical="center" wrapText="1"/>
    </xf>
    <xf numFmtId="2" fontId="29" fillId="0" borderId="0" xfId="2" applyNumberFormat="1" applyFont="1" applyBorder="1" applyAlignment="1">
      <alignment horizontal="center" vertical="center" wrapText="1"/>
    </xf>
    <xf numFmtId="0" fontId="31" fillId="0" borderId="9" xfId="2" applyFont="1" applyBorder="1" applyAlignment="1">
      <alignment horizontal="right" vertical="center"/>
    </xf>
    <xf numFmtId="0" fontId="31" fillId="0" borderId="0" xfId="2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4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1" fillId="0" borderId="0" xfId="4" applyFont="1" applyFill="1" applyAlignment="1">
      <alignment horizontal="center"/>
    </xf>
    <xf numFmtId="0" fontId="16" fillId="0" borderId="0" xfId="0" applyFont="1" applyAlignment="1">
      <alignment horizontal="center" wrapText="1"/>
    </xf>
    <xf numFmtId="0" fontId="11" fillId="0" borderId="0" xfId="16" applyFont="1" applyFill="1" applyAlignment="1">
      <alignment horizontal="center"/>
    </xf>
    <xf numFmtId="0" fontId="11" fillId="0" borderId="0" xfId="16" applyFont="1" applyFill="1" applyBorder="1" applyAlignment="1">
      <alignment horizontal="center" vertical="center" wrapText="1"/>
    </xf>
    <xf numFmtId="0" fontId="3" fillId="0" borderId="3" xfId="16" applyFont="1" applyFill="1" applyBorder="1" applyAlignment="1">
      <alignment horizontal="center"/>
    </xf>
    <xf numFmtId="0" fontId="3" fillId="0" borderId="4" xfId="16" applyFont="1" applyFill="1" applyBorder="1" applyAlignment="1">
      <alignment horizontal="center"/>
    </xf>
    <xf numFmtId="0" fontId="3" fillId="0" borderId="5" xfId="16" applyFont="1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4" fillId="0" borderId="1" xfId="3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8" fillId="0" borderId="0" xfId="8" applyFont="1" applyFill="1" applyBorder="1" applyAlignment="1">
      <alignment horizontal="center"/>
    </xf>
    <xf numFmtId="44" fontId="0" fillId="0" borderId="2" xfId="1" applyFont="1" applyBorder="1" applyAlignment="1">
      <alignment vertical="center" wrapText="1"/>
    </xf>
    <xf numFmtId="44" fontId="0" fillId="0" borderId="8" xfId="1" applyFont="1" applyBorder="1" applyAlignment="1">
      <alignment vertical="center" wrapText="1"/>
    </xf>
    <xf numFmtId="44" fontId="0" fillId="0" borderId="6" xfId="1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3" fillId="0" borderId="0" xfId="4" applyFont="1" applyFill="1" applyAlignment="1">
      <alignment horizontal="center" vertical="center"/>
    </xf>
    <xf numFmtId="0" fontId="11" fillId="0" borderId="11" xfId="4" applyFont="1" applyFill="1" applyBorder="1" applyAlignment="1">
      <alignment horizontal="left" vertical="center"/>
    </xf>
    <xf numFmtId="0" fontId="11" fillId="0" borderId="0" xfId="4" applyFont="1" applyFill="1" applyAlignment="1">
      <alignment horizontal="left" vertical="center"/>
    </xf>
    <xf numFmtId="0" fontId="11" fillId="0" borderId="0" xfId="4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8">
    <cellStyle name="Comma 3" xfId="5"/>
    <cellStyle name="Currency 3" xfId="6"/>
    <cellStyle name="Normal 2" xfId="7"/>
    <cellStyle name="Normal_Sheet1" xfId="8"/>
    <cellStyle name="Гиперссылка" xfId="17" builtinId="8"/>
    <cellStyle name="Денежный" xfId="1" builtinId="4"/>
    <cellStyle name="Денежный 2" xfId="11"/>
    <cellStyle name="Обычный" xfId="0" builtinId="0"/>
    <cellStyle name="Обычный 2" xfId="9"/>
    <cellStyle name="Обычный 3" xfId="10"/>
    <cellStyle name="Обычный 3 2" xfId="15"/>
    <cellStyle name="Обычный 4" xfId="2"/>
    <cellStyle name="Обычный 5" xfId="4"/>
    <cellStyle name="Обычный 6" xfId="16"/>
    <cellStyle name="Обычный 7" xfId="3"/>
    <cellStyle name="Финансовый 2" xfId="13"/>
    <cellStyle name="Финансовый 3" xfId="12"/>
    <cellStyle name="Финансовый 4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553017</xdr:colOff>
      <xdr:row>1</xdr:row>
      <xdr:rowOff>180975</xdr:rowOff>
    </xdr:from>
    <xdr:to>
      <xdr:col>10</xdr:col>
      <xdr:colOff>152401</xdr:colOff>
      <xdr:row>7</xdr:row>
      <xdr:rowOff>110736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6117" y="381000"/>
          <a:ext cx="4133284" cy="104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sqref="A1:XFD1048576"/>
    </sheetView>
  </sheetViews>
  <sheetFormatPr defaultColWidth="9" defaultRowHeight="15"/>
  <cols>
    <col min="1" max="1" width="5.5703125" style="87" customWidth="1"/>
    <col min="2" max="7" width="9" style="87"/>
    <col min="8" max="8" width="7.42578125" style="87" customWidth="1"/>
    <col min="9" max="9" width="9" style="87"/>
    <col min="10" max="10" width="9.42578125" style="87" customWidth="1"/>
    <col min="11" max="13" width="9" style="87"/>
    <col min="14" max="14" width="4.85546875" style="87" customWidth="1"/>
    <col min="15" max="16384" width="9" style="87"/>
  </cols>
  <sheetData>
    <row r="1" spans="1:18" ht="15" customHeight="1">
      <c r="A1" s="86"/>
      <c r="B1" s="162" t="s">
        <v>184</v>
      </c>
      <c r="C1" s="162"/>
      <c r="D1" s="162"/>
      <c r="E1" s="162"/>
      <c r="F1" s="86" t="s">
        <v>185</v>
      </c>
      <c r="G1" s="86"/>
      <c r="H1" s="86"/>
      <c r="I1" s="86"/>
      <c r="J1" s="86"/>
      <c r="K1" s="86"/>
      <c r="L1" s="86"/>
      <c r="M1" s="86"/>
      <c r="N1" s="86"/>
    </row>
    <row r="2" spans="1:18">
      <c r="A2" s="86"/>
      <c r="B2" s="162"/>
      <c r="C2" s="162"/>
      <c r="D2" s="162"/>
      <c r="E2" s="162"/>
      <c r="F2" s="86"/>
      <c r="G2" s="86"/>
      <c r="H2" s="86"/>
      <c r="I2" s="86"/>
      <c r="J2" s="86"/>
      <c r="K2" s="86"/>
      <c r="L2" s="86"/>
      <c r="M2" s="86"/>
      <c r="N2" s="86"/>
    </row>
    <row r="3" spans="1:18">
      <c r="A3" s="86"/>
      <c r="B3" s="162"/>
      <c r="C3" s="162"/>
      <c r="D3" s="162"/>
      <c r="E3" s="162"/>
      <c r="F3" s="86"/>
      <c r="G3" s="86"/>
      <c r="H3" s="86"/>
      <c r="I3" s="86"/>
      <c r="J3" s="86"/>
      <c r="K3" s="86"/>
      <c r="L3" s="86"/>
      <c r="M3" s="86"/>
      <c r="N3" s="86"/>
    </row>
    <row r="4" spans="1:18">
      <c r="A4" s="86"/>
      <c r="B4" s="162"/>
      <c r="C4" s="162"/>
      <c r="D4" s="162"/>
      <c r="E4" s="162"/>
      <c r="F4" s="86"/>
      <c r="G4" s="86"/>
      <c r="H4" s="86"/>
      <c r="I4" s="86"/>
      <c r="J4" s="86"/>
      <c r="K4" s="86"/>
      <c r="L4" s="86"/>
      <c r="M4" s="86"/>
      <c r="N4" s="86"/>
    </row>
    <row r="5" spans="1:18" ht="15.75" thickBot="1">
      <c r="A5" s="90"/>
      <c r="B5" s="89"/>
      <c r="C5" s="89"/>
      <c r="D5" s="89"/>
      <c r="E5" s="89"/>
      <c r="F5" s="91"/>
      <c r="G5" s="91"/>
      <c r="H5" s="91"/>
      <c r="I5" s="91"/>
      <c r="J5" s="91"/>
      <c r="K5" s="91"/>
      <c r="L5" s="91"/>
      <c r="M5" s="91"/>
      <c r="N5" s="90"/>
      <c r="O5" s="90"/>
      <c r="P5" s="90"/>
    </row>
    <row r="6" spans="1:18" ht="15" customHeight="1" thickTop="1">
      <c r="A6" s="90"/>
      <c r="B6" s="170" t="s">
        <v>182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2"/>
      <c r="P6" s="90"/>
    </row>
    <row r="7" spans="1:18" ht="16.5" customHeight="1">
      <c r="A7" s="90"/>
      <c r="B7" s="173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5"/>
      <c r="P7" s="90"/>
    </row>
    <row r="8" spans="1:18" ht="21" customHeight="1">
      <c r="A8" s="90"/>
      <c r="B8" s="176" t="s">
        <v>183</v>
      </c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8"/>
      <c r="P8" s="90"/>
    </row>
    <row r="9" spans="1:18" ht="21" customHeight="1">
      <c r="A9" s="90"/>
      <c r="B9" s="176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8"/>
      <c r="P9" s="90"/>
    </row>
    <row r="10" spans="1:18">
      <c r="A10" s="90"/>
      <c r="B10" s="163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92"/>
      <c r="P10" s="90"/>
    </row>
    <row r="11" spans="1:18" ht="15" customHeight="1">
      <c r="A11" s="90"/>
      <c r="B11" s="179" t="str">
        <f>Ամփոփ!A2</f>
        <v>Վայք համայնքի ներհամայնքային փողոցների վերանորոգման շինարարական աշխատանքներ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1"/>
      <c r="P11" s="90"/>
    </row>
    <row r="12" spans="1:18" ht="15" customHeight="1">
      <c r="A12" s="90"/>
      <c r="B12" s="179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1"/>
      <c r="P12" s="90"/>
    </row>
    <row r="13" spans="1:18" ht="15" customHeight="1">
      <c r="A13" s="90"/>
      <c r="B13" s="179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1"/>
      <c r="P13" s="90"/>
    </row>
    <row r="14" spans="1:18" ht="15" customHeight="1">
      <c r="A14" s="90"/>
      <c r="B14" s="179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1"/>
      <c r="P14" s="90"/>
      <c r="R14" s="88"/>
    </row>
    <row r="15" spans="1:18" ht="15" customHeight="1">
      <c r="A15" s="90"/>
      <c r="B15" s="179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1"/>
      <c r="P15" s="90"/>
    </row>
    <row r="16" spans="1:18" ht="15" customHeight="1">
      <c r="A16" s="90"/>
      <c r="B16" s="179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1"/>
      <c r="P16" s="90"/>
    </row>
    <row r="17" spans="1:16" ht="15" customHeight="1">
      <c r="A17" s="90"/>
      <c r="B17" s="165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3"/>
      <c r="P17" s="90"/>
    </row>
    <row r="18" spans="1:16">
      <c r="A18" s="90"/>
      <c r="B18" s="165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3"/>
      <c r="P18" s="90"/>
    </row>
    <row r="19" spans="1:16">
      <c r="A19" s="90"/>
      <c r="B19" s="165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3"/>
      <c r="P19" s="90"/>
    </row>
    <row r="20" spans="1:16">
      <c r="A20" s="90"/>
      <c r="B20" s="165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3"/>
      <c r="P20" s="90"/>
    </row>
    <row r="21" spans="1:16">
      <c r="A21" s="90"/>
      <c r="B21" s="165" t="s">
        <v>186</v>
      </c>
      <c r="C21" s="166"/>
      <c r="D21" s="166"/>
      <c r="E21" s="166"/>
      <c r="F21" s="184"/>
      <c r="G21" s="184"/>
      <c r="H21" s="184"/>
      <c r="I21" s="184"/>
      <c r="J21" s="184"/>
      <c r="K21" s="184"/>
      <c r="L21" s="184"/>
      <c r="M21" s="184"/>
      <c r="N21" s="184"/>
      <c r="O21" s="185"/>
      <c r="P21" s="90"/>
    </row>
    <row r="22" spans="1:16">
      <c r="A22" s="90"/>
      <c r="B22" s="167"/>
      <c r="C22" s="166"/>
      <c r="D22" s="166"/>
      <c r="E22" s="166"/>
      <c r="F22" s="184"/>
      <c r="G22" s="184"/>
      <c r="H22" s="184"/>
      <c r="I22" s="184"/>
      <c r="J22" s="184"/>
      <c r="K22" s="184"/>
      <c r="L22" s="184"/>
      <c r="M22" s="184"/>
      <c r="N22" s="184"/>
      <c r="O22" s="185"/>
      <c r="P22" s="90"/>
    </row>
    <row r="23" spans="1:16">
      <c r="A23" s="90"/>
      <c r="B23" s="167"/>
      <c r="C23" s="166"/>
      <c r="D23" s="166"/>
      <c r="E23" s="166"/>
      <c r="F23" s="184"/>
      <c r="G23" s="184"/>
      <c r="H23" s="184"/>
      <c r="I23" s="184"/>
      <c r="J23" s="184"/>
      <c r="K23" s="184"/>
      <c r="L23" s="184"/>
      <c r="M23" s="184"/>
      <c r="N23" s="184"/>
      <c r="O23" s="185"/>
      <c r="P23" s="90"/>
    </row>
    <row r="24" spans="1:16" ht="15.75" thickBot="1">
      <c r="A24" s="90"/>
      <c r="B24" s="168"/>
      <c r="C24" s="169"/>
      <c r="D24" s="169"/>
      <c r="E24" s="169"/>
      <c r="F24" s="186"/>
      <c r="G24" s="186"/>
      <c r="H24" s="186"/>
      <c r="I24" s="186"/>
      <c r="J24" s="186"/>
      <c r="K24" s="186"/>
      <c r="L24" s="186"/>
      <c r="M24" s="186"/>
      <c r="N24" s="186"/>
      <c r="O24" s="187"/>
      <c r="P24" s="90"/>
    </row>
    <row r="25" spans="1:16" ht="15.75" thickTop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</row>
    <row r="28" spans="1:16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</row>
  </sheetData>
  <mergeCells count="8">
    <mergeCell ref="B1:E4"/>
    <mergeCell ref="B10:N10"/>
    <mergeCell ref="B21:E24"/>
    <mergeCell ref="B6:O7"/>
    <mergeCell ref="B8:O9"/>
    <mergeCell ref="B11:O16"/>
    <mergeCell ref="B17:O20"/>
    <mergeCell ref="F21:O24"/>
  </mergeCells>
  <pageMargins left="0.25" right="0.25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workbookViewId="0">
      <selection activeCell="N37" sqref="N37"/>
    </sheetView>
  </sheetViews>
  <sheetFormatPr defaultColWidth="9" defaultRowHeight="15"/>
  <cols>
    <col min="1" max="13" width="8.42578125" style="71" customWidth="1"/>
    <col min="14" max="16384" width="9" style="71"/>
  </cols>
  <sheetData>
    <row r="1" spans="1:18" ht="15.75" customHeight="1">
      <c r="A1" s="188" t="s">
        <v>170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</row>
    <row r="2" spans="1:18" ht="15" customHeight="1">
      <c r="A2" s="188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8" ht="15" customHeight="1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8" ht="15" customHeight="1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8" ht="15" customHeight="1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8" ht="15" customHeight="1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18" ht="15" customHeight="1">
      <c r="A7" s="93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</row>
    <row r="8" spans="1:18" ht="15" customHeight="1">
      <c r="A8" s="93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</row>
    <row r="9" spans="1:18" ht="15" customHeight="1">
      <c r="A9" s="190" t="s">
        <v>171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</row>
    <row r="10" spans="1:18" ht="21" customHeight="1">
      <c r="A10" s="190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18" ht="0.75" customHeight="1">
      <c r="A11" s="72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8" ht="15" customHeight="1">
      <c r="A12" s="194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R12" s="73"/>
    </row>
    <row r="13" spans="1:18" ht="24" customHeight="1">
      <c r="A13" s="194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</row>
    <row r="14" spans="1:18" ht="15" customHeight="1">
      <c r="A14" s="74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1:18" ht="13.5" customHeight="1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</row>
    <row r="16" spans="1:18" ht="13.5" customHeight="1">
      <c r="A16" s="72"/>
      <c r="B16" s="76"/>
      <c r="C16" s="76"/>
      <c r="D16" s="76" t="s">
        <v>187</v>
      </c>
      <c r="F16" s="78"/>
      <c r="G16" s="78"/>
      <c r="H16" s="78"/>
      <c r="I16" s="78"/>
      <c r="J16" s="78" t="s">
        <v>172</v>
      </c>
      <c r="K16" s="73"/>
      <c r="L16" s="73"/>
      <c r="M16" s="73"/>
    </row>
    <row r="17" spans="1:21" ht="13.5" customHeight="1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Q17" s="96"/>
      <c r="R17" s="96"/>
      <c r="S17" s="83"/>
      <c r="T17" s="84"/>
      <c r="U17" s="84"/>
    </row>
    <row r="18" spans="1:21">
      <c r="A18" s="72"/>
      <c r="B18" s="76"/>
      <c r="C18" s="77"/>
      <c r="D18" s="77"/>
      <c r="E18" s="78"/>
      <c r="F18" s="78"/>
      <c r="G18" s="78"/>
      <c r="H18" s="78"/>
      <c r="I18" s="78"/>
      <c r="J18" s="78"/>
      <c r="K18" s="78" t="s">
        <v>173</v>
      </c>
      <c r="L18" s="73"/>
      <c r="M18" s="73"/>
      <c r="Q18" s="73"/>
      <c r="R18" s="73"/>
      <c r="S18" s="83"/>
      <c r="T18" s="84"/>
      <c r="U18" s="84"/>
    </row>
    <row r="19" spans="1:21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Q19" s="73"/>
      <c r="R19" s="73"/>
      <c r="S19" s="83"/>
      <c r="T19" s="84"/>
      <c r="U19" s="84"/>
    </row>
    <row r="20" spans="1:21" ht="15.75">
      <c r="A20" s="72"/>
      <c r="B20" s="95"/>
      <c r="C20" s="95"/>
      <c r="D20" s="95" t="s">
        <v>188</v>
      </c>
      <c r="E20" s="73"/>
      <c r="F20" s="79"/>
      <c r="G20" s="79"/>
      <c r="H20" s="79"/>
      <c r="I20" s="79"/>
      <c r="J20" s="73"/>
      <c r="K20" s="96"/>
      <c r="L20" s="96"/>
      <c r="M20" s="73"/>
      <c r="Q20" s="73"/>
      <c r="R20" s="73"/>
      <c r="S20" s="85"/>
      <c r="T20" s="84"/>
      <c r="U20" s="84"/>
    </row>
    <row r="21" spans="1:21">
      <c r="A21" s="72"/>
      <c r="B21" s="73"/>
      <c r="C21" s="73"/>
      <c r="D21" s="73"/>
      <c r="E21" s="73"/>
      <c r="F21" s="80"/>
      <c r="G21" s="80"/>
      <c r="H21" s="80"/>
      <c r="I21" s="80"/>
      <c r="J21" s="81"/>
      <c r="K21" s="196"/>
      <c r="L21" s="196"/>
      <c r="M21" s="73"/>
    </row>
    <row r="22" spans="1:21">
      <c r="A22" s="72"/>
      <c r="B22" s="73"/>
      <c r="C22" s="73"/>
      <c r="D22" s="73"/>
      <c r="E22" s="73"/>
      <c r="F22" s="73"/>
      <c r="G22" s="73"/>
      <c r="H22" s="79"/>
      <c r="I22" s="79"/>
      <c r="J22" s="73"/>
      <c r="K22" s="82"/>
      <c r="L22" s="82"/>
      <c r="M22" s="73"/>
    </row>
    <row r="23" spans="1:21">
      <c r="A23" s="72"/>
      <c r="B23" s="73"/>
      <c r="C23" s="73"/>
      <c r="D23" s="96" t="s">
        <v>174</v>
      </c>
      <c r="E23" s="96"/>
      <c r="F23" s="83" t="s">
        <v>154</v>
      </c>
      <c r="G23" s="84">
        <v>15783</v>
      </c>
      <c r="H23" s="84" t="s">
        <v>175</v>
      </c>
      <c r="I23" s="73"/>
      <c r="J23" s="73"/>
      <c r="K23" s="73"/>
      <c r="L23" s="73"/>
      <c r="M23" s="73"/>
    </row>
    <row r="24" spans="1:21">
      <c r="A24" s="97"/>
      <c r="B24" s="96"/>
      <c r="C24" s="83"/>
      <c r="F24" s="83" t="s">
        <v>154</v>
      </c>
      <c r="G24" s="84">
        <v>15783</v>
      </c>
      <c r="H24" s="84" t="s">
        <v>176</v>
      </c>
      <c r="I24" s="84"/>
      <c r="J24" s="84"/>
      <c r="M24" s="73"/>
    </row>
    <row r="25" spans="1:21">
      <c r="A25" s="72"/>
      <c r="B25" s="73"/>
      <c r="C25" s="83"/>
      <c r="F25" s="83" t="s">
        <v>154</v>
      </c>
      <c r="G25" s="84">
        <v>15783</v>
      </c>
      <c r="H25" s="84" t="s">
        <v>177</v>
      </c>
      <c r="I25" s="79"/>
      <c r="J25" s="73"/>
      <c r="K25" s="96"/>
      <c r="L25" s="96"/>
      <c r="M25" s="73"/>
    </row>
    <row r="26" spans="1:21">
      <c r="A26" s="72"/>
      <c r="B26" s="73"/>
      <c r="C26" s="83"/>
      <c r="F26" s="85" t="s">
        <v>154</v>
      </c>
      <c r="G26" s="84">
        <v>15783</v>
      </c>
      <c r="H26" s="84" t="s">
        <v>178</v>
      </c>
      <c r="M26" s="73"/>
      <c r="S26" s="73"/>
    </row>
    <row r="27" spans="1:21">
      <c r="A27" s="72"/>
      <c r="B27" s="73"/>
      <c r="C27" s="85"/>
      <c r="D27" s="84"/>
      <c r="E27" s="84"/>
      <c r="F27" s="78"/>
      <c r="G27" s="73"/>
      <c r="H27" s="73"/>
      <c r="I27" s="73"/>
      <c r="J27" s="73"/>
      <c r="K27" s="73"/>
      <c r="L27" s="73"/>
      <c r="M27" s="73"/>
    </row>
    <row r="28" spans="1:21">
      <c r="A28" s="72"/>
      <c r="B28" s="73"/>
      <c r="C28" s="85"/>
      <c r="D28" s="84"/>
      <c r="E28" s="84"/>
      <c r="F28" s="78"/>
      <c r="G28" s="78"/>
      <c r="H28" s="78"/>
      <c r="I28" s="78"/>
      <c r="J28" s="73"/>
      <c r="K28" s="197"/>
      <c r="L28" s="197"/>
      <c r="M28" s="73"/>
      <c r="R28" s="73"/>
    </row>
    <row r="29" spans="1:21">
      <c r="A29" s="72"/>
      <c r="B29" s="73"/>
      <c r="C29" s="85"/>
      <c r="D29" s="84"/>
      <c r="E29" s="84"/>
      <c r="F29" s="80" t="s">
        <v>179</v>
      </c>
      <c r="G29" s="80"/>
      <c r="H29" s="80"/>
      <c r="I29" s="80"/>
      <c r="J29" s="81"/>
      <c r="K29" s="196" t="s">
        <v>180</v>
      </c>
      <c r="L29" s="196"/>
      <c r="M29" s="73"/>
    </row>
    <row r="30" spans="1:21">
      <c r="A30" s="72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21" ht="18">
      <c r="A31" s="72"/>
      <c r="B31" s="73"/>
      <c r="C31" s="73"/>
      <c r="D31" s="73"/>
      <c r="E31" s="73"/>
      <c r="F31" s="78"/>
      <c r="G31" s="78"/>
      <c r="H31" s="99"/>
      <c r="I31" s="99"/>
      <c r="J31" s="98"/>
      <c r="K31" s="197"/>
      <c r="L31" s="197"/>
      <c r="M31" s="73"/>
    </row>
    <row r="32" spans="1:21" ht="18">
      <c r="A32" s="72"/>
      <c r="B32" s="73"/>
      <c r="C32" s="73"/>
      <c r="D32" s="73"/>
      <c r="E32" s="73"/>
      <c r="F32" s="73"/>
      <c r="H32" s="99" t="s">
        <v>181</v>
      </c>
      <c r="I32" s="99"/>
      <c r="J32" s="98"/>
      <c r="M32" s="73"/>
    </row>
    <row r="33" spans="1:13" ht="15" customHeight="1">
      <c r="A33" s="192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</row>
    <row r="34" spans="1:13" ht="15.75" customHeight="1">
      <c r="A34" s="192"/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</sheetData>
  <mergeCells count="8">
    <mergeCell ref="A1:P2"/>
    <mergeCell ref="A9:P10"/>
    <mergeCell ref="A33:M34"/>
    <mergeCell ref="A12:P13"/>
    <mergeCell ref="K29:L29"/>
    <mergeCell ref="K21:L21"/>
    <mergeCell ref="K28:L28"/>
    <mergeCell ref="K31:L31"/>
  </mergeCells>
  <printOptions horizontalCentered="1" verticalCentered="1"/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4" workbookViewId="0">
      <selection activeCell="N30" sqref="N30"/>
    </sheetView>
  </sheetViews>
  <sheetFormatPr defaultColWidth="4.7109375" defaultRowHeight="15"/>
  <cols>
    <col min="1" max="10" width="11.7109375" customWidth="1"/>
    <col min="11" max="13" width="11.28515625" customWidth="1"/>
  </cols>
  <sheetData>
    <row r="1" spans="1:16" ht="18.75">
      <c r="A1" s="200" t="s">
        <v>23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6" ht="15.75">
      <c r="A2" s="201" t="s">
        <v>24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6" ht="15.75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50"/>
      <c r="L3" s="50"/>
    </row>
    <row r="4" spans="1:16" s="101" customFormat="1" ht="15" customHeight="1">
      <c r="A4" s="199" t="s">
        <v>135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00"/>
      <c r="M4" s="100"/>
      <c r="N4" s="100"/>
      <c r="O4" s="100"/>
      <c r="P4" s="100"/>
    </row>
    <row r="5" spans="1:16" ht="15" customHeight="1">
      <c r="A5" s="198" t="s">
        <v>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03"/>
      <c r="M5" s="65"/>
      <c r="N5" s="65"/>
      <c r="O5" s="65"/>
      <c r="P5" s="65"/>
    </row>
    <row r="6" spans="1:16" ht="15" customHeight="1">
      <c r="A6" s="198" t="s">
        <v>1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03"/>
      <c r="M6" s="65"/>
      <c r="N6" s="65"/>
      <c r="O6" s="65"/>
      <c r="P6" s="65"/>
    </row>
    <row r="7" spans="1:16" ht="15" customHeight="1">
      <c r="A7" s="198" t="s">
        <v>2</v>
      </c>
      <c r="B7" s="198"/>
      <c r="C7" s="198"/>
      <c r="D7" s="198"/>
      <c r="E7" s="198"/>
      <c r="F7" s="198"/>
      <c r="G7" s="198"/>
      <c r="H7" s="198"/>
      <c r="I7" s="198"/>
      <c r="J7" s="198"/>
      <c r="K7" s="148"/>
      <c r="L7" s="148"/>
    </row>
    <row r="8" spans="1:16" ht="15" customHeight="1">
      <c r="A8" s="198" t="s">
        <v>105</v>
      </c>
      <c r="B8" s="198"/>
      <c r="C8" s="198"/>
      <c r="D8" s="198"/>
      <c r="E8" s="198"/>
      <c r="F8" s="198"/>
      <c r="G8" s="198"/>
      <c r="H8" s="198"/>
      <c r="I8" s="198"/>
      <c r="J8" s="198"/>
      <c r="K8" s="50"/>
      <c r="L8" s="50"/>
    </row>
    <row r="9" spans="1:16" ht="15" customHeight="1">
      <c r="A9" s="198" t="s">
        <v>3</v>
      </c>
      <c r="B9" s="198"/>
      <c r="C9" s="198"/>
      <c r="D9" s="198"/>
      <c r="E9" s="198"/>
      <c r="F9" s="198"/>
      <c r="G9" s="198"/>
      <c r="H9" s="198"/>
      <c r="I9" s="198"/>
      <c r="J9" s="198"/>
      <c r="K9" s="50"/>
      <c r="L9" s="50"/>
    </row>
    <row r="10" spans="1:16" ht="15" customHeight="1">
      <c r="A10" s="198" t="s">
        <v>4</v>
      </c>
      <c r="B10" s="198"/>
      <c r="C10" s="198"/>
      <c r="D10" s="198"/>
      <c r="E10" s="198"/>
      <c r="F10" s="198"/>
      <c r="G10" s="198"/>
      <c r="H10" s="198"/>
      <c r="I10" s="198"/>
      <c r="J10" s="198"/>
      <c r="K10" s="50"/>
      <c r="L10" s="50"/>
    </row>
    <row r="11" spans="1:16" ht="15" customHeight="1">
      <c r="A11" s="198" t="s">
        <v>5</v>
      </c>
      <c r="B11" s="198"/>
      <c r="C11" s="198"/>
      <c r="D11" s="198"/>
      <c r="E11" s="198"/>
      <c r="F11" s="198"/>
      <c r="G11" s="198"/>
      <c r="H11" s="198"/>
      <c r="I11" s="198"/>
      <c r="J11" s="198"/>
      <c r="K11" s="50"/>
      <c r="L11" s="50"/>
    </row>
    <row r="12" spans="1:16" ht="15" customHeight="1">
      <c r="A12" s="198" t="s">
        <v>6</v>
      </c>
      <c r="B12" s="198"/>
      <c r="C12" s="198"/>
      <c r="D12" s="198"/>
      <c r="E12" s="198"/>
      <c r="F12" s="198"/>
      <c r="G12" s="198"/>
      <c r="H12" s="198"/>
      <c r="I12" s="198"/>
      <c r="J12" s="198"/>
      <c r="K12" s="50"/>
      <c r="L12" s="50"/>
    </row>
    <row r="13" spans="1:16" ht="15" customHeight="1">
      <c r="A13" s="198" t="s">
        <v>7</v>
      </c>
      <c r="B13" s="198"/>
      <c r="C13" s="198"/>
      <c r="D13" s="198"/>
      <c r="E13" s="198"/>
      <c r="F13" s="198"/>
      <c r="G13" s="198"/>
      <c r="H13" s="198"/>
      <c r="I13" s="198"/>
      <c r="J13" s="198"/>
      <c r="K13" s="50"/>
      <c r="L13" s="50"/>
    </row>
    <row r="14" spans="1:16" ht="15" customHeight="1">
      <c r="A14" s="198" t="s">
        <v>8</v>
      </c>
      <c r="B14" s="198"/>
      <c r="C14" s="198"/>
      <c r="D14" s="198"/>
      <c r="E14" s="198"/>
      <c r="F14" s="198"/>
      <c r="G14" s="198"/>
      <c r="H14" s="198"/>
      <c r="I14" s="198"/>
      <c r="J14" s="198"/>
      <c r="K14" s="50"/>
      <c r="L14" s="50"/>
    </row>
    <row r="15" spans="1:16" ht="15" customHeight="1">
      <c r="A15" s="198" t="s">
        <v>9</v>
      </c>
      <c r="B15" s="198"/>
      <c r="C15" s="198"/>
      <c r="D15" s="198"/>
      <c r="E15" s="198"/>
      <c r="F15" s="198"/>
      <c r="G15" s="198"/>
      <c r="H15" s="198"/>
      <c r="I15" s="198"/>
      <c r="J15" s="198"/>
      <c r="K15" s="50"/>
      <c r="L15" s="50"/>
    </row>
    <row r="16" spans="1:16" ht="15" customHeight="1">
      <c r="A16" s="198" t="s">
        <v>10</v>
      </c>
      <c r="B16" s="198"/>
      <c r="C16" s="198"/>
      <c r="D16" s="198"/>
      <c r="E16" s="198"/>
      <c r="F16" s="198"/>
      <c r="G16" s="198"/>
      <c r="H16" s="198"/>
      <c r="I16" s="198"/>
      <c r="J16" s="198"/>
      <c r="K16" s="50"/>
      <c r="L16" s="50"/>
    </row>
    <row r="17" spans="1:12" ht="15" customHeight="1">
      <c r="A17" s="198" t="s">
        <v>11</v>
      </c>
      <c r="B17" s="198"/>
      <c r="C17" s="198"/>
      <c r="D17" s="198"/>
      <c r="E17" s="198"/>
      <c r="F17" s="198"/>
      <c r="G17" s="198"/>
      <c r="H17" s="198"/>
      <c r="I17" s="198"/>
      <c r="J17" s="198"/>
      <c r="K17" s="50"/>
      <c r="L17" s="50"/>
    </row>
    <row r="18" spans="1:12" ht="15" customHeight="1">
      <c r="A18" s="198" t="s">
        <v>12</v>
      </c>
      <c r="B18" s="198"/>
      <c r="C18" s="198"/>
      <c r="D18" s="198"/>
      <c r="E18" s="198"/>
      <c r="F18" s="198"/>
      <c r="G18" s="198"/>
      <c r="H18" s="198"/>
      <c r="I18" s="198"/>
      <c r="J18" s="198"/>
      <c r="K18" s="50"/>
      <c r="L18" s="50"/>
    </row>
    <row r="19" spans="1:12" ht="15" customHeight="1">
      <c r="A19" s="198" t="s">
        <v>13</v>
      </c>
      <c r="B19" s="198"/>
      <c r="C19" s="198"/>
      <c r="D19" s="198"/>
      <c r="E19" s="198"/>
      <c r="F19" s="198"/>
      <c r="G19" s="198"/>
      <c r="H19" s="198"/>
      <c r="I19" s="198"/>
      <c r="J19" s="198"/>
      <c r="K19" s="50"/>
      <c r="L19" s="50"/>
    </row>
    <row r="20" spans="1:12" ht="15" customHeight="1">
      <c r="A20" s="198" t="s">
        <v>14</v>
      </c>
      <c r="B20" s="198"/>
      <c r="C20" s="198"/>
      <c r="D20" s="198"/>
      <c r="E20" s="198"/>
      <c r="F20" s="198"/>
      <c r="G20" s="198"/>
      <c r="H20" s="198"/>
      <c r="I20" s="198"/>
      <c r="J20" s="198"/>
      <c r="K20" s="50"/>
      <c r="L20" s="50"/>
    </row>
    <row r="21" spans="1:12" ht="24.75" customHeight="1">
      <c r="A21" s="202" t="s">
        <v>25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50"/>
    </row>
    <row r="22" spans="1:12" ht="15" customHeight="1">
      <c r="A22" s="198" t="s">
        <v>15</v>
      </c>
      <c r="B22" s="198"/>
      <c r="C22" s="198"/>
      <c r="D22" s="198"/>
      <c r="E22" s="198"/>
      <c r="F22" s="198"/>
      <c r="G22" s="198"/>
      <c r="H22" s="198"/>
      <c r="I22" s="198"/>
      <c r="J22" s="198"/>
      <c r="K22" s="50"/>
      <c r="L22" s="50"/>
    </row>
    <row r="23" spans="1:12" ht="15" customHeight="1">
      <c r="A23" s="198" t="s">
        <v>16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50"/>
    </row>
    <row r="24" spans="1:12" ht="15" customHeight="1">
      <c r="A24" s="198" t="s">
        <v>17</v>
      </c>
      <c r="B24" s="198"/>
      <c r="C24" s="198"/>
      <c r="D24" s="198"/>
      <c r="E24" s="198"/>
      <c r="F24" s="198"/>
      <c r="G24" s="198"/>
      <c r="H24" s="198"/>
      <c r="I24" s="198"/>
      <c r="J24" s="198"/>
      <c r="K24" s="50"/>
      <c r="L24" s="50"/>
    </row>
    <row r="25" spans="1:12" ht="15" customHeight="1">
      <c r="A25" s="198" t="s">
        <v>18</v>
      </c>
      <c r="B25" s="198"/>
      <c r="C25" s="198"/>
      <c r="D25" s="198"/>
      <c r="E25" s="198"/>
      <c r="F25" s="198"/>
      <c r="G25" s="198"/>
      <c r="H25" s="198"/>
      <c r="I25" s="198"/>
      <c r="J25" s="198"/>
      <c r="K25" s="50"/>
      <c r="L25" s="50"/>
    </row>
    <row r="26" spans="1:12" ht="15" customHeight="1">
      <c r="A26" s="198" t="s">
        <v>19</v>
      </c>
      <c r="B26" s="198"/>
      <c r="C26" s="198"/>
      <c r="D26" s="198"/>
      <c r="E26" s="198"/>
      <c r="F26" s="198"/>
      <c r="G26" s="198"/>
      <c r="H26" s="198"/>
      <c r="I26" s="198"/>
      <c r="J26" s="198"/>
      <c r="K26" s="50"/>
      <c r="L26" s="50"/>
    </row>
    <row r="27" spans="1:12" ht="15" customHeight="1">
      <c r="A27" s="198" t="s">
        <v>20</v>
      </c>
      <c r="B27" s="198"/>
      <c r="C27" s="198"/>
      <c r="D27" s="198"/>
      <c r="E27" s="198"/>
      <c r="F27" s="198"/>
      <c r="G27" s="198"/>
      <c r="H27" s="198"/>
      <c r="I27" s="198"/>
      <c r="J27" s="198"/>
      <c r="K27" s="50"/>
      <c r="L27" s="50"/>
    </row>
    <row r="28" spans="1:12" ht="15" customHeight="1">
      <c r="A28" s="198" t="s">
        <v>21</v>
      </c>
      <c r="B28" s="198"/>
      <c r="C28" s="198"/>
      <c r="D28" s="198"/>
      <c r="E28" s="198"/>
      <c r="F28" s="198"/>
      <c r="G28" s="150">
        <f>Ամփոփ!G4</f>
        <v>2483.9452753742926</v>
      </c>
      <c r="H28" s="150"/>
      <c r="I28" s="103" t="s">
        <v>22</v>
      </c>
      <c r="J28" s="103"/>
      <c r="K28" s="148"/>
      <c r="L28" s="148"/>
    </row>
    <row r="29" spans="1:12" ht="15" customHeight="1">
      <c r="A29" s="149"/>
      <c r="B29" s="149"/>
      <c r="C29" s="149"/>
      <c r="D29" s="149"/>
      <c r="E29" s="149"/>
      <c r="F29" s="149"/>
      <c r="G29" s="149"/>
      <c r="H29" s="149"/>
      <c r="I29" s="149"/>
      <c r="J29" s="149"/>
      <c r="K29" s="50"/>
      <c r="L29" s="50"/>
    </row>
    <row r="30" spans="1:12" ht="15" customHeight="1">
      <c r="A30" s="1"/>
      <c r="B30" s="203" t="s">
        <v>143</v>
      </c>
      <c r="C30" s="203"/>
      <c r="D30" s="203"/>
      <c r="E30" s="203"/>
      <c r="F30" s="203"/>
      <c r="G30" s="203"/>
      <c r="H30" s="203"/>
      <c r="I30" s="203"/>
      <c r="J30" s="1"/>
    </row>
  </sheetData>
  <mergeCells count="29">
    <mergeCell ref="A28:F28"/>
    <mergeCell ref="A21:K21"/>
    <mergeCell ref="A23:K23"/>
    <mergeCell ref="A20:J20"/>
    <mergeCell ref="B30:I30"/>
    <mergeCell ref="A27:J27"/>
    <mergeCell ref="A22:J22"/>
    <mergeCell ref="A24:J24"/>
    <mergeCell ref="A25:J25"/>
    <mergeCell ref="A26:J26"/>
    <mergeCell ref="A4:K4"/>
    <mergeCell ref="A7:J7"/>
    <mergeCell ref="A1:L1"/>
    <mergeCell ref="A2:L2"/>
    <mergeCell ref="A5:K5"/>
    <mergeCell ref="A6:K6"/>
    <mergeCell ref="A3:J3"/>
    <mergeCell ref="A8:J8"/>
    <mergeCell ref="A9:J9"/>
    <mergeCell ref="A11:J11"/>
    <mergeCell ref="A18:J18"/>
    <mergeCell ref="A19:J19"/>
    <mergeCell ref="A10:J10"/>
    <mergeCell ref="A12:J12"/>
    <mergeCell ref="A13:J13"/>
    <mergeCell ref="A14:J14"/>
    <mergeCell ref="A15:J15"/>
    <mergeCell ref="A16:J16"/>
    <mergeCell ref="A17:J17"/>
  </mergeCells>
  <pageMargins left="0.25" right="0.25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28" workbookViewId="0">
      <selection activeCell="C57" sqref="C57"/>
    </sheetView>
  </sheetViews>
  <sheetFormatPr defaultRowHeight="15"/>
  <cols>
    <col min="1" max="1" width="4.7109375" customWidth="1"/>
    <col min="2" max="2" width="14.85546875" customWidth="1"/>
    <col min="3" max="3" width="53.42578125" customWidth="1"/>
    <col min="4" max="4" width="12.42578125" customWidth="1"/>
    <col min="5" max="5" width="11.5703125" customWidth="1"/>
    <col min="6" max="6" width="12.42578125" customWidth="1"/>
    <col min="7" max="7" width="12.5703125" customWidth="1"/>
    <col min="8" max="8" width="13" customWidth="1"/>
  </cols>
  <sheetData>
    <row r="1" spans="1:11">
      <c r="A1" s="215" t="s">
        <v>136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15.75" customHeight="1">
      <c r="A2" s="216" t="s">
        <v>24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4" spans="1:11">
      <c r="A4" s="212" t="s">
        <v>124</v>
      </c>
      <c r="B4" s="212"/>
      <c r="C4" s="212"/>
      <c r="D4" s="213" t="s">
        <v>125</v>
      </c>
      <c r="E4" s="213"/>
      <c r="F4" s="213"/>
      <c r="G4" s="44">
        <f>H37</f>
        <v>2483.9452753742926</v>
      </c>
      <c r="H4" s="41" t="s">
        <v>22</v>
      </c>
    </row>
    <row r="5" spans="1:11" ht="5.25" customHeight="1">
      <c r="C5" s="42"/>
      <c r="F5" s="42"/>
    </row>
    <row r="6" spans="1:11">
      <c r="A6" s="205" t="s">
        <v>26</v>
      </c>
      <c r="B6" s="205" t="s">
        <v>27</v>
      </c>
      <c r="C6" s="205" t="s">
        <v>28</v>
      </c>
      <c r="D6" s="206" t="s">
        <v>29</v>
      </c>
      <c r="E6" s="206"/>
      <c r="F6" s="206"/>
      <c r="G6" s="206"/>
      <c r="H6" s="206"/>
      <c r="I6" s="43"/>
    </row>
    <row r="7" spans="1:11" ht="51">
      <c r="A7" s="206"/>
      <c r="B7" s="206"/>
      <c r="C7" s="206"/>
      <c r="D7" s="33" t="s">
        <v>30</v>
      </c>
      <c r="E7" s="33" t="s">
        <v>31</v>
      </c>
      <c r="F7" s="33" t="s">
        <v>32</v>
      </c>
      <c r="G7" s="33" t="s">
        <v>33</v>
      </c>
      <c r="H7" s="33" t="s">
        <v>34</v>
      </c>
    </row>
    <row r="8" spans="1:1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1" ht="25.5" customHeight="1">
      <c r="A9" s="207" t="s">
        <v>35</v>
      </c>
      <c r="B9" s="208"/>
      <c r="C9" s="208"/>
      <c r="D9" s="208"/>
      <c r="E9" s="208"/>
      <c r="F9" s="208"/>
      <c r="G9" s="208"/>
      <c r="H9" s="209"/>
    </row>
    <row r="10" spans="1:11" ht="30" customHeight="1">
      <c r="A10" s="40"/>
      <c r="B10" s="4" t="s">
        <v>36</v>
      </c>
      <c r="C10" s="40" t="s">
        <v>99</v>
      </c>
      <c r="D10" s="6">
        <f>'Havak-1'!D10</f>
        <v>783.0986953926315</v>
      </c>
      <c r="E10" s="6">
        <v>0</v>
      </c>
      <c r="F10" s="6">
        <v>0</v>
      </c>
      <c r="G10" s="6">
        <v>0</v>
      </c>
      <c r="H10" s="6">
        <f t="shared" ref="H10:H11" si="0">D10+E10+F10+G10</f>
        <v>783.0986953926315</v>
      </c>
    </row>
    <row r="11" spans="1:11" ht="30" customHeight="1">
      <c r="A11" s="40"/>
      <c r="B11" s="4" t="s">
        <v>121</v>
      </c>
      <c r="C11" s="40" t="s">
        <v>98</v>
      </c>
      <c r="D11" s="70">
        <f>'Havak-1'!D11</f>
        <v>127.58037269129144</v>
      </c>
      <c r="E11" s="6">
        <v>0</v>
      </c>
      <c r="F11" s="6">
        <v>0</v>
      </c>
      <c r="G11" s="6">
        <v>0</v>
      </c>
      <c r="H11" s="6">
        <f t="shared" si="0"/>
        <v>127.58037269129144</v>
      </c>
    </row>
    <row r="12" spans="1:11" ht="30" customHeight="1">
      <c r="A12" s="3">
        <v>1</v>
      </c>
      <c r="B12" s="4" t="s">
        <v>122</v>
      </c>
      <c r="C12" s="40" t="s">
        <v>123</v>
      </c>
      <c r="D12" s="5">
        <f>'Havak-1'!D12</f>
        <v>949.61914490443007</v>
      </c>
      <c r="E12" s="6">
        <v>0</v>
      </c>
      <c r="F12" s="6">
        <v>0</v>
      </c>
      <c r="G12" s="6">
        <v>0</v>
      </c>
      <c r="H12" s="6">
        <f>D12+E12+F12+G12</f>
        <v>949.61914490443007</v>
      </c>
    </row>
    <row r="13" spans="1:11">
      <c r="A13" s="210"/>
      <c r="B13" s="211"/>
      <c r="C13" s="147" t="s">
        <v>37</v>
      </c>
      <c r="D13" s="8">
        <f>SUM(D10:D12)</f>
        <v>1860.298212988353</v>
      </c>
      <c r="E13" s="9">
        <f>SUM(E12:E12)</f>
        <v>0</v>
      </c>
      <c r="F13" s="9">
        <f>SUM(F12:F12)</f>
        <v>0</v>
      </c>
      <c r="G13" s="9">
        <f>SUM(G12:G12)</f>
        <v>0</v>
      </c>
      <c r="H13" s="9">
        <f>G13+F13+E13+D13</f>
        <v>1860.298212988353</v>
      </c>
    </row>
    <row r="14" spans="1:11">
      <c r="A14" s="10"/>
      <c r="B14" s="11"/>
      <c r="C14" s="104" t="s">
        <v>38</v>
      </c>
      <c r="D14" s="11"/>
      <c r="E14" s="11"/>
      <c r="F14" s="11"/>
      <c r="G14" s="11"/>
      <c r="H14" s="13"/>
    </row>
    <row r="15" spans="1:11">
      <c r="A15" s="3">
        <v>2</v>
      </c>
      <c r="B15" s="14">
        <v>7.4999999999999997E-3</v>
      </c>
      <c r="C15" s="3" t="s">
        <v>39</v>
      </c>
      <c r="D15" s="6">
        <f>D13*B15</f>
        <v>13.952236597412647</v>
      </c>
      <c r="E15" s="6">
        <f>E13*B15</f>
        <v>0</v>
      </c>
      <c r="F15" s="6">
        <f>F13*0.75%</f>
        <v>0</v>
      </c>
      <c r="G15" s="6">
        <f>G13*0.75%</f>
        <v>0</v>
      </c>
      <c r="H15" s="6">
        <f>D15+E15+F15+G15</f>
        <v>13.952236597412647</v>
      </c>
    </row>
    <row r="16" spans="1:11">
      <c r="A16" s="15"/>
      <c r="B16" s="15"/>
      <c r="C16" s="40" t="s">
        <v>40</v>
      </c>
      <c r="D16" s="17">
        <f>D15</f>
        <v>13.952236597412647</v>
      </c>
      <c r="E16" s="17">
        <f>E15</f>
        <v>0</v>
      </c>
      <c r="F16" s="17">
        <f>F15</f>
        <v>0</v>
      </c>
      <c r="G16" s="17">
        <f>G15</f>
        <v>0</v>
      </c>
      <c r="H16" s="17">
        <f>SUM(H15:H15)</f>
        <v>13.952236597412647</v>
      </c>
    </row>
    <row r="17" spans="1:8">
      <c r="A17" s="18"/>
      <c r="B17" s="18"/>
      <c r="C17" s="147" t="s">
        <v>41</v>
      </c>
      <c r="D17" s="9">
        <f>D13+D16</f>
        <v>1874.2504495857656</v>
      </c>
      <c r="E17" s="9">
        <f>E13+E16</f>
        <v>0</v>
      </c>
      <c r="F17" s="9">
        <f>F13+F16</f>
        <v>0</v>
      </c>
      <c r="G17" s="9">
        <f>G13+G16</f>
        <v>0</v>
      </c>
      <c r="H17" s="9">
        <f>H13+H16</f>
        <v>1874.2504495857656</v>
      </c>
    </row>
    <row r="18" spans="1:8">
      <c r="A18" s="10"/>
      <c r="B18" s="11"/>
      <c r="C18" s="104" t="s">
        <v>42</v>
      </c>
      <c r="D18" s="11"/>
      <c r="E18" s="11"/>
      <c r="F18" s="11"/>
      <c r="G18" s="11"/>
      <c r="H18" s="13"/>
    </row>
    <row r="19" spans="1:8" ht="30" customHeight="1">
      <c r="A19" s="3">
        <v>3</v>
      </c>
      <c r="B19" s="14">
        <v>4.0000000000000001E-3</v>
      </c>
      <c r="C19" s="4" t="s">
        <v>43</v>
      </c>
      <c r="D19" s="6">
        <f>D17*B19</f>
        <v>7.4970017983430628</v>
      </c>
      <c r="E19" s="6">
        <f>E17*0.8%</f>
        <v>0</v>
      </c>
      <c r="F19" s="6">
        <f>F17*0.8%</f>
        <v>0</v>
      </c>
      <c r="G19" s="6">
        <f>G17*0.8%</f>
        <v>0</v>
      </c>
      <c r="H19" s="6">
        <f>D19+E19+F19+G19</f>
        <v>7.4970017983430628</v>
      </c>
    </row>
    <row r="20" spans="1:8" ht="30" customHeight="1">
      <c r="A20" s="3">
        <v>4</v>
      </c>
      <c r="B20" s="14">
        <v>1.5E-3</v>
      </c>
      <c r="C20" s="4" t="s">
        <v>44</v>
      </c>
      <c r="D20" s="6">
        <f>D17*D18</f>
        <v>0</v>
      </c>
      <c r="E20" s="6">
        <f>E18*0.8%</f>
        <v>0</v>
      </c>
      <c r="F20" s="6">
        <f>F18*0.8%</f>
        <v>0</v>
      </c>
      <c r="G20" s="6">
        <f>D17*B20</f>
        <v>2.8113756743786484</v>
      </c>
      <c r="H20" s="6">
        <f>G20</f>
        <v>2.8113756743786484</v>
      </c>
    </row>
    <row r="21" spans="1:8" ht="30" customHeight="1">
      <c r="A21" s="3">
        <v>5</v>
      </c>
      <c r="B21" s="14">
        <v>0.01</v>
      </c>
      <c r="C21" s="4" t="s">
        <v>45</v>
      </c>
      <c r="D21" s="6">
        <f>D17*B21</f>
        <v>18.742504495857656</v>
      </c>
      <c r="E21" s="6">
        <f>E19*0.8%</f>
        <v>0</v>
      </c>
      <c r="F21" s="6">
        <f>F19*0.8%</f>
        <v>0</v>
      </c>
      <c r="G21" s="6">
        <f>G19*0.8%</f>
        <v>0</v>
      </c>
      <c r="H21" s="6">
        <f>D21+E21+F21+G21</f>
        <v>18.742504495857656</v>
      </c>
    </row>
    <row r="22" spans="1:8">
      <c r="A22" s="15"/>
      <c r="B22" s="15"/>
      <c r="C22" s="40" t="s">
        <v>46</v>
      </c>
      <c r="D22" s="17">
        <f>SUM(D19:D21)</f>
        <v>26.239506294200719</v>
      </c>
      <c r="E22" s="17">
        <f>SUM(E19:E21)</f>
        <v>0</v>
      </c>
      <c r="F22" s="17">
        <f>F19</f>
        <v>0</v>
      </c>
      <c r="G22" s="17">
        <f>SUM(G19:G21)</f>
        <v>2.8113756743786484</v>
      </c>
      <c r="H22" s="17">
        <f>SUM(H19:H21)</f>
        <v>29.050881968579368</v>
      </c>
    </row>
    <row r="23" spans="1:8">
      <c r="A23" s="15"/>
      <c r="B23" s="15"/>
      <c r="C23" s="40" t="s">
        <v>47</v>
      </c>
      <c r="D23" s="17">
        <f>D17+D22</f>
        <v>1900.4899558799664</v>
      </c>
      <c r="E23" s="17">
        <f>E17+E22</f>
        <v>0</v>
      </c>
      <c r="F23" s="17">
        <f>F17+F22</f>
        <v>0</v>
      </c>
      <c r="G23" s="17">
        <f>G17+G22</f>
        <v>2.8113756743786484</v>
      </c>
      <c r="H23" s="17">
        <f>H17+H22</f>
        <v>1903.3013315543451</v>
      </c>
    </row>
    <row r="24" spans="1:8">
      <c r="A24" s="19"/>
      <c r="B24" s="19"/>
      <c r="C24" s="20"/>
      <c r="D24" s="21"/>
      <c r="E24" s="21"/>
      <c r="F24" s="21"/>
      <c r="G24" s="21"/>
      <c r="H24" s="21"/>
    </row>
    <row r="25" spans="1:8">
      <c r="A25" s="214" t="s">
        <v>48</v>
      </c>
      <c r="B25" s="214"/>
      <c r="C25" s="214"/>
      <c r="D25" s="214"/>
      <c r="E25" s="214"/>
      <c r="F25" s="214"/>
      <c r="G25" s="214"/>
      <c r="H25" s="214"/>
    </row>
    <row r="26" spans="1:8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>
        <v>7</v>
      </c>
      <c r="H26" s="2">
        <v>8</v>
      </c>
    </row>
    <row r="27" spans="1:8">
      <c r="A27" s="10"/>
      <c r="B27" s="11"/>
      <c r="C27" s="12" t="s">
        <v>49</v>
      </c>
      <c r="D27" s="11"/>
      <c r="E27" s="11"/>
      <c r="F27" s="11"/>
      <c r="G27" s="11"/>
      <c r="H27" s="13"/>
    </row>
    <row r="28" spans="1:8">
      <c r="A28" s="22">
        <v>6</v>
      </c>
      <c r="B28" s="23">
        <v>6.0000000000000001E-3</v>
      </c>
      <c r="C28" s="24" t="s">
        <v>50</v>
      </c>
      <c r="D28" s="17">
        <v>0</v>
      </c>
      <c r="E28" s="25">
        <v>0</v>
      </c>
      <c r="F28" s="17">
        <v>0</v>
      </c>
      <c r="G28" s="25">
        <f>H23*B28</f>
        <v>11.41980798932607</v>
      </c>
      <c r="H28" s="17">
        <f>D28+E28+F28+G28</f>
        <v>11.41980798932607</v>
      </c>
    </row>
    <row r="29" spans="1:8">
      <c r="A29" s="15">
        <v>7</v>
      </c>
      <c r="B29" s="14">
        <v>0.02</v>
      </c>
      <c r="C29" s="26" t="s">
        <v>51</v>
      </c>
      <c r="D29" s="17">
        <v>0</v>
      </c>
      <c r="E29" s="17">
        <v>0</v>
      </c>
      <c r="F29" s="17">
        <v>0</v>
      </c>
      <c r="G29" s="17">
        <f>H23*B29</f>
        <v>38.066026631086906</v>
      </c>
      <c r="H29" s="17">
        <f>D29+E29+F29+G29</f>
        <v>38.066026631086906</v>
      </c>
    </row>
    <row r="30" spans="1:8">
      <c r="A30" s="15"/>
      <c r="B30" s="23"/>
      <c r="C30" s="16" t="s">
        <v>52</v>
      </c>
      <c r="D30" s="17">
        <f>SUM(D28:D29)</f>
        <v>0</v>
      </c>
      <c r="E30" s="17">
        <f>SUM(E28:E29)</f>
        <v>0</v>
      </c>
      <c r="F30" s="17">
        <f>SUM(F28:F29)</f>
        <v>0</v>
      </c>
      <c r="G30" s="17">
        <f>SUM(G28:G29)</f>
        <v>49.485834620412973</v>
      </c>
      <c r="H30" s="17">
        <f>SUM(H28:H29)</f>
        <v>49.485834620412973</v>
      </c>
    </row>
    <row r="31" spans="1:8">
      <c r="A31" s="18"/>
      <c r="B31" s="27"/>
      <c r="C31" s="7" t="s">
        <v>53</v>
      </c>
      <c r="D31" s="9">
        <f>D23+D30</f>
        <v>1900.4899558799664</v>
      </c>
      <c r="E31" s="9">
        <f>E23+E30</f>
        <v>0</v>
      </c>
      <c r="F31" s="9">
        <f>F23+F30</f>
        <v>0</v>
      </c>
      <c r="G31" s="9">
        <f>G23+G30</f>
        <v>52.297210294791618</v>
      </c>
      <c r="H31" s="9">
        <f>H23+H30</f>
        <v>1952.7871661747581</v>
      </c>
    </row>
    <row r="32" spans="1:8">
      <c r="A32" s="22"/>
      <c r="B32" s="12"/>
      <c r="C32" s="12" t="s">
        <v>54</v>
      </c>
      <c r="D32" s="12"/>
      <c r="E32" s="12"/>
      <c r="F32" s="12"/>
      <c r="G32" s="12"/>
      <c r="H32" s="28"/>
    </row>
    <row r="33" spans="1:8">
      <c r="A33" s="3">
        <v>8</v>
      </c>
      <c r="B33" s="14">
        <v>0.06</v>
      </c>
      <c r="C33" s="29" t="s">
        <v>55</v>
      </c>
      <c r="D33" s="6">
        <f>D31*B33</f>
        <v>114.02939735279797</v>
      </c>
      <c r="E33" s="6">
        <f>E31*B33</f>
        <v>0</v>
      </c>
      <c r="F33" s="6">
        <f>F31*3%</f>
        <v>0</v>
      </c>
      <c r="G33" s="6">
        <f>G31*B33</f>
        <v>3.1378326176874971</v>
      </c>
      <c r="H33" s="6">
        <f>H31*B33</f>
        <v>117.16722997048548</v>
      </c>
    </row>
    <row r="34" spans="1:8">
      <c r="A34" s="15"/>
      <c r="B34" s="23"/>
      <c r="C34" s="16" t="s">
        <v>56</v>
      </c>
      <c r="D34" s="17">
        <f>D33</f>
        <v>114.02939735279797</v>
      </c>
      <c r="E34" s="17">
        <f>E33</f>
        <v>0</v>
      </c>
      <c r="F34" s="17">
        <f>F33</f>
        <v>0</v>
      </c>
      <c r="G34" s="17">
        <f>G33</f>
        <v>3.1378326176874971</v>
      </c>
      <c r="H34" s="17">
        <f>H33</f>
        <v>117.16722997048548</v>
      </c>
    </row>
    <row r="35" spans="1:8">
      <c r="A35" s="15"/>
      <c r="B35" s="15"/>
      <c r="C35" s="16" t="s">
        <v>57</v>
      </c>
      <c r="D35" s="17">
        <f>D31+D34</f>
        <v>2014.5193532327644</v>
      </c>
      <c r="E35" s="17">
        <f>E31+E34</f>
        <v>0</v>
      </c>
      <c r="F35" s="17">
        <f>F31+F34</f>
        <v>0</v>
      </c>
      <c r="G35" s="17">
        <f>G31+G34</f>
        <v>55.435042912479119</v>
      </c>
      <c r="H35" s="17">
        <f>H31+H34</f>
        <v>2069.9543961452437</v>
      </c>
    </row>
    <row r="36" spans="1:8">
      <c r="A36" s="15">
        <v>9</v>
      </c>
      <c r="B36" s="30">
        <v>0.2</v>
      </c>
      <c r="C36" s="16" t="s">
        <v>58</v>
      </c>
      <c r="D36" s="17">
        <f>D35*20%</f>
        <v>402.90387064655289</v>
      </c>
      <c r="E36" s="17">
        <f>E35*20%</f>
        <v>0</v>
      </c>
      <c r="F36" s="17">
        <f>F35*20%</f>
        <v>0</v>
      </c>
      <c r="G36" s="17">
        <f>G35*20%</f>
        <v>11.087008582495825</v>
      </c>
      <c r="H36" s="17">
        <f>H35*20%</f>
        <v>413.99087922904874</v>
      </c>
    </row>
    <row r="37" spans="1:8">
      <c r="A37" s="15"/>
      <c r="B37" s="15"/>
      <c r="C37" s="16" t="s">
        <v>59</v>
      </c>
      <c r="D37" s="45">
        <f>D35+D36</f>
        <v>2417.4232238793174</v>
      </c>
      <c r="E37" s="45">
        <f>E35+E36</f>
        <v>0</v>
      </c>
      <c r="F37" s="45">
        <f>F35+F36</f>
        <v>0</v>
      </c>
      <c r="G37" s="45">
        <f>G35+G36</f>
        <v>66.522051494974946</v>
      </c>
      <c r="H37" s="45">
        <f>H35+H36</f>
        <v>2483.9452753742926</v>
      </c>
    </row>
    <row r="38" spans="1:8">
      <c r="A38" s="31"/>
      <c r="B38" s="31"/>
      <c r="C38" s="20"/>
      <c r="D38" s="31"/>
      <c r="E38" s="31"/>
      <c r="F38" s="31"/>
      <c r="G38" s="31"/>
      <c r="H38" s="21"/>
    </row>
    <row r="39" spans="1:8">
      <c r="A39" s="32"/>
      <c r="B39" s="32"/>
      <c r="C39" s="32"/>
      <c r="D39" s="32"/>
      <c r="E39" s="32"/>
      <c r="F39" s="32"/>
      <c r="G39" s="32"/>
      <c r="H39" s="32"/>
    </row>
    <row r="40" spans="1:8">
      <c r="A40" s="204"/>
      <c r="B40" s="204"/>
      <c r="C40" s="204"/>
      <c r="D40" s="204"/>
      <c r="E40" s="204"/>
      <c r="F40" s="204"/>
      <c r="G40" s="204"/>
      <c r="H40" s="204"/>
    </row>
    <row r="41" spans="1:8" ht="15" customHeight="1"/>
    <row r="42" spans="1:8">
      <c r="C42" s="56" t="s">
        <v>141</v>
      </c>
      <c r="D42" s="57"/>
      <c r="E42" s="57"/>
      <c r="F42" s="57"/>
      <c r="G42" s="57"/>
      <c r="H42" s="57"/>
    </row>
    <row r="43" spans="1:8">
      <c r="C43" s="56"/>
      <c r="D43" s="57"/>
      <c r="E43" s="57"/>
      <c r="F43" s="57"/>
      <c r="G43" s="57"/>
      <c r="H43" s="57"/>
    </row>
    <row r="44" spans="1:8">
      <c r="C44" s="56" t="s">
        <v>142</v>
      </c>
      <c r="D44" s="57"/>
      <c r="E44" s="57"/>
      <c r="F44" s="57"/>
      <c r="G44" s="57"/>
      <c r="H44" s="57"/>
    </row>
  </sheetData>
  <mergeCells count="12">
    <mergeCell ref="A4:C4"/>
    <mergeCell ref="D4:F4"/>
    <mergeCell ref="A25:H25"/>
    <mergeCell ref="A1:K1"/>
    <mergeCell ref="A2:K2"/>
    <mergeCell ref="A40:H40"/>
    <mergeCell ref="A6:A7"/>
    <mergeCell ref="B6:B7"/>
    <mergeCell ref="C6:C7"/>
    <mergeCell ref="D6:H6"/>
    <mergeCell ref="A9:H9"/>
    <mergeCell ref="A13:B13"/>
  </mergeCells>
  <pageMargins left="0.25" right="0.25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7"/>
  <sheetViews>
    <sheetView workbookViewId="0">
      <selection activeCell="E32" sqref="E32"/>
    </sheetView>
  </sheetViews>
  <sheetFormatPr defaultColWidth="9" defaultRowHeight="12.75"/>
  <cols>
    <col min="1" max="1" width="5" style="108" customWidth="1"/>
    <col min="2" max="2" width="7.42578125" style="108" customWidth="1"/>
    <col min="3" max="3" width="36.5703125" style="108" customWidth="1"/>
    <col min="4" max="4" width="10.5703125" style="108" customWidth="1"/>
    <col min="5" max="5" width="9" style="108"/>
    <col min="6" max="6" width="8.28515625" style="108" customWidth="1"/>
    <col min="7" max="7" width="10.42578125" style="108" customWidth="1"/>
    <col min="8" max="8" width="13.85546875" style="108" customWidth="1"/>
    <col min="9" max="16384" width="9" style="108"/>
  </cols>
  <sheetData>
    <row r="1" spans="1:20">
      <c r="I1" s="109" t="str">
        <f>HYPERLINK("#Ցանկ!B7","Հետ գնալ")</f>
        <v>Հետ գնալ</v>
      </c>
    </row>
    <row r="2" spans="1:20">
      <c r="A2" s="217" t="s">
        <v>149</v>
      </c>
      <c r="B2" s="217"/>
      <c r="C2" s="217"/>
      <c r="D2" s="217"/>
      <c r="E2" s="217"/>
      <c r="F2" s="217"/>
      <c r="G2" s="217"/>
      <c r="H2" s="217"/>
      <c r="J2" s="110"/>
      <c r="K2" s="110"/>
      <c r="L2" s="110"/>
      <c r="M2" s="110"/>
      <c r="N2" s="110"/>
      <c r="O2" s="110"/>
      <c r="P2" s="110"/>
      <c r="Q2" s="110"/>
    </row>
    <row r="3" spans="1:20" ht="57" customHeight="1">
      <c r="A3" s="218" t="str">
        <f>'1-1'!A2:Q2</f>
        <v>Վայք համայնքի ներհամայնքային փողոցների վերանորոգման շինարարական աշխատանքներ</v>
      </c>
      <c r="B3" s="218"/>
      <c r="C3" s="218"/>
      <c r="D3" s="218"/>
      <c r="E3" s="218"/>
      <c r="F3" s="218"/>
      <c r="G3" s="218"/>
      <c r="H3" s="218"/>
      <c r="J3" s="110"/>
      <c r="K3" s="110"/>
      <c r="L3" s="110"/>
      <c r="M3" s="110"/>
      <c r="N3" s="110"/>
      <c r="O3" s="110"/>
      <c r="P3" s="110"/>
      <c r="Q3" s="110"/>
    </row>
    <row r="4" spans="1:20" ht="15" customHeight="1">
      <c r="A4" s="142"/>
      <c r="B4" s="142"/>
      <c r="C4" s="142"/>
      <c r="D4" s="143"/>
      <c r="E4" s="143"/>
      <c r="F4" s="143"/>
      <c r="G4" s="143"/>
      <c r="H4" s="144"/>
      <c r="J4" s="110"/>
      <c r="K4" s="110"/>
      <c r="L4" s="110"/>
      <c r="M4" s="110"/>
      <c r="N4" s="110"/>
      <c r="O4" s="110"/>
      <c r="P4" s="110"/>
      <c r="Q4" s="110"/>
    </row>
    <row r="5" spans="1:20">
      <c r="A5" s="111" t="s">
        <v>26</v>
      </c>
      <c r="B5" s="111" t="s">
        <v>150</v>
      </c>
      <c r="C5" s="111" t="s">
        <v>151</v>
      </c>
      <c r="D5" s="219" t="s">
        <v>152</v>
      </c>
      <c r="E5" s="220"/>
      <c r="F5" s="220"/>
      <c r="G5" s="221"/>
      <c r="H5" s="111" t="s">
        <v>153</v>
      </c>
      <c r="J5" s="110"/>
      <c r="K5" s="110"/>
      <c r="L5" s="110"/>
      <c r="M5" s="110"/>
      <c r="N5" s="110"/>
      <c r="O5" s="110"/>
      <c r="P5" s="110"/>
      <c r="Q5" s="110"/>
    </row>
    <row r="6" spans="1:20">
      <c r="A6" s="112"/>
      <c r="B6" s="112" t="s">
        <v>154</v>
      </c>
      <c r="C6" s="112" t="s">
        <v>155</v>
      </c>
      <c r="D6" s="111" t="s">
        <v>156</v>
      </c>
      <c r="E6" s="111" t="s">
        <v>157</v>
      </c>
      <c r="F6" s="111" t="s">
        <v>158</v>
      </c>
      <c r="G6" s="111" t="s">
        <v>159</v>
      </c>
      <c r="H6" s="112" t="s">
        <v>160</v>
      </c>
      <c r="J6" s="110"/>
      <c r="K6" s="110"/>
      <c r="L6" s="110"/>
      <c r="M6" s="110"/>
      <c r="N6" s="110"/>
      <c r="O6" s="110"/>
      <c r="P6" s="110"/>
      <c r="Q6" s="110"/>
    </row>
    <row r="7" spans="1:20">
      <c r="A7" s="113"/>
      <c r="B7" s="113"/>
      <c r="C7" s="113"/>
      <c r="D7" s="114" t="s">
        <v>161</v>
      </c>
      <c r="E7" s="114" t="s">
        <v>162</v>
      </c>
      <c r="F7" s="114" t="s">
        <v>163</v>
      </c>
      <c r="G7" s="114" t="s">
        <v>164</v>
      </c>
      <c r="H7" s="114"/>
      <c r="J7" s="110"/>
      <c r="K7" s="110"/>
      <c r="L7" s="110"/>
      <c r="M7" s="110"/>
      <c r="N7" s="110"/>
      <c r="O7" s="110"/>
      <c r="P7" s="110"/>
      <c r="Q7" s="110"/>
    </row>
    <row r="8" spans="1:20">
      <c r="A8" s="115">
        <v>1</v>
      </c>
      <c r="B8" s="115">
        <v>2</v>
      </c>
      <c r="C8" s="115">
        <v>3</v>
      </c>
      <c r="D8" s="115">
        <v>4</v>
      </c>
      <c r="E8" s="115">
        <v>5</v>
      </c>
      <c r="F8" s="115">
        <v>6</v>
      </c>
      <c r="G8" s="115">
        <v>7</v>
      </c>
      <c r="H8" s="115">
        <v>8</v>
      </c>
      <c r="J8" s="110"/>
      <c r="K8" s="110"/>
      <c r="L8" s="110"/>
      <c r="M8" s="110"/>
      <c r="N8" s="110"/>
      <c r="O8" s="110"/>
      <c r="P8" s="110"/>
      <c r="Q8" s="110"/>
    </row>
    <row r="9" spans="1:20">
      <c r="A9" s="115"/>
      <c r="B9" s="115"/>
      <c r="C9" s="116"/>
      <c r="D9" s="115"/>
      <c r="E9" s="115"/>
      <c r="F9" s="111"/>
      <c r="G9" s="115"/>
      <c r="H9" s="115"/>
      <c r="J9" s="110"/>
      <c r="K9" s="110"/>
      <c r="L9" s="110"/>
      <c r="M9" s="110"/>
      <c r="N9" s="110"/>
      <c r="O9" s="110"/>
      <c r="P9" s="110"/>
      <c r="Q9" s="110"/>
    </row>
    <row r="10" spans="1:20" ht="25.5">
      <c r="A10" s="117">
        <v>1</v>
      </c>
      <c r="B10" s="118" t="s">
        <v>165</v>
      </c>
      <c r="C10" s="145" t="s">
        <v>99</v>
      </c>
      <c r="D10" s="119">
        <f>'1-1'!Q22</f>
        <v>783.0986953926315</v>
      </c>
      <c r="E10" s="120"/>
      <c r="F10" s="121"/>
      <c r="G10" s="122"/>
      <c r="H10" s="123">
        <f t="shared" ref="H10:H12" si="0">SUM(D10:G10)</f>
        <v>783.0986953926315</v>
      </c>
      <c r="J10" s="110"/>
      <c r="K10" s="124"/>
      <c r="L10" s="110"/>
      <c r="M10" s="110"/>
      <c r="N10" s="110"/>
      <c r="O10" s="110"/>
      <c r="P10" s="110"/>
      <c r="Q10" s="110"/>
    </row>
    <row r="11" spans="1:20" ht="25.5">
      <c r="A11" s="117">
        <v>2</v>
      </c>
      <c r="B11" s="118" t="s">
        <v>189</v>
      </c>
      <c r="C11" s="125" t="s">
        <v>98</v>
      </c>
      <c r="D11" s="119">
        <f>'1-2'!Q22</f>
        <v>127.58037269129144</v>
      </c>
      <c r="E11" s="120"/>
      <c r="F11" s="121"/>
      <c r="G11" s="122"/>
      <c r="H11" s="123">
        <f t="shared" si="0"/>
        <v>127.58037269129144</v>
      </c>
      <c r="J11" s="110"/>
      <c r="K11" s="124"/>
      <c r="L11" s="110"/>
      <c r="M11" s="110"/>
      <c r="N11" s="110"/>
      <c r="O11" s="110"/>
      <c r="P11" s="110"/>
      <c r="Q11" s="110"/>
    </row>
    <row r="12" spans="1:20">
      <c r="A12" s="115">
        <v>3</v>
      </c>
      <c r="B12" s="126" t="s">
        <v>190</v>
      </c>
      <c r="C12" s="146" t="s">
        <v>97</v>
      </c>
      <c r="D12" s="119">
        <f>'1-3'!Q19</f>
        <v>949.61914490443007</v>
      </c>
      <c r="E12" s="115"/>
      <c r="F12" s="111"/>
      <c r="G12" s="115"/>
      <c r="H12" s="123">
        <f t="shared" si="0"/>
        <v>949.61914490443007</v>
      </c>
      <c r="J12" s="127"/>
      <c r="K12" s="110"/>
      <c r="L12" s="110"/>
      <c r="M12" s="110"/>
      <c r="N12" s="110"/>
      <c r="O12" s="110"/>
      <c r="P12" s="110"/>
      <c r="Q12" s="110"/>
    </row>
    <row r="13" spans="1:20">
      <c r="A13" s="117"/>
      <c r="B13" s="128"/>
      <c r="C13" s="129"/>
      <c r="D13" s="119"/>
      <c r="E13" s="120"/>
      <c r="F13" s="121"/>
      <c r="G13" s="122"/>
      <c r="H13" s="123"/>
      <c r="J13" s="110"/>
      <c r="K13" s="124"/>
      <c r="L13" s="110"/>
      <c r="M13" s="110"/>
      <c r="N13" s="110"/>
      <c r="O13" s="110"/>
      <c r="P13" s="110"/>
      <c r="Q13" s="110"/>
    </row>
    <row r="14" spans="1:20">
      <c r="A14" s="117"/>
      <c r="B14" s="130"/>
      <c r="C14" s="131" t="s">
        <v>34</v>
      </c>
      <c r="D14" s="123">
        <f>SUM(D9:D13)</f>
        <v>1860.298212988353</v>
      </c>
      <c r="E14" s="123">
        <f>SUM(E9:E13)</f>
        <v>0</v>
      </c>
      <c r="F14" s="123">
        <f>SUM(F9:F13)</f>
        <v>0</v>
      </c>
      <c r="G14" s="123">
        <f>SUM(G9:G13)</f>
        <v>0</v>
      </c>
      <c r="H14" s="123">
        <f>SUM(H9:H13)</f>
        <v>1860.298212988353</v>
      </c>
      <c r="J14" s="132"/>
      <c r="K14" s="132"/>
      <c r="L14" s="132"/>
      <c r="M14" s="132"/>
      <c r="N14" s="132"/>
      <c r="O14" s="132"/>
      <c r="P14" s="127"/>
      <c r="Q14" s="127"/>
      <c r="R14" s="133"/>
      <c r="S14" s="133"/>
      <c r="T14" s="133"/>
    </row>
    <row r="15" spans="1:20">
      <c r="A15" s="134"/>
      <c r="B15" s="135"/>
      <c r="C15" s="135"/>
      <c r="D15" s="136"/>
      <c r="E15" s="136"/>
      <c r="F15" s="136"/>
      <c r="G15" s="136"/>
      <c r="H15" s="137"/>
      <c r="J15" s="127"/>
      <c r="K15" s="127"/>
      <c r="L15" s="127"/>
      <c r="M15" s="127"/>
      <c r="N15" s="127"/>
      <c r="O15" s="127"/>
      <c r="P15" s="127"/>
      <c r="Q15" s="110"/>
    </row>
    <row r="16" spans="1:20">
      <c r="A16" s="134"/>
      <c r="B16" s="135"/>
      <c r="C16" s="138"/>
      <c r="D16" s="138"/>
      <c r="E16" s="138"/>
      <c r="F16" s="138"/>
      <c r="G16" s="136"/>
      <c r="H16" s="137"/>
      <c r="J16" s="110"/>
      <c r="K16" s="110"/>
      <c r="L16" s="110"/>
      <c r="M16" s="110"/>
      <c r="N16" s="110"/>
      <c r="O16" s="110"/>
      <c r="P16" s="110"/>
      <c r="Q16" s="110"/>
    </row>
    <row r="17" spans="2:17">
      <c r="B17" s="139"/>
      <c r="C17" s="222" t="s">
        <v>166</v>
      </c>
      <c r="D17" s="222"/>
      <c r="E17" s="222"/>
      <c r="F17" s="222"/>
      <c r="G17" s="139"/>
      <c r="H17" s="134"/>
      <c r="J17" s="110"/>
      <c r="K17" s="110"/>
      <c r="L17" s="110"/>
      <c r="M17" s="110"/>
      <c r="N17" s="110"/>
      <c r="O17" s="110"/>
      <c r="P17" s="110"/>
      <c r="Q17" s="110"/>
    </row>
    <row r="18" spans="2:17">
      <c r="H18" s="134"/>
    </row>
    <row r="58" spans="3:10">
      <c r="C58" s="140"/>
      <c r="J58" s="140"/>
    </row>
    <row r="108" spans="17:17">
      <c r="Q108" s="141"/>
    </row>
    <row r="137" spans="17:17">
      <c r="Q137" s="108">
        <f>SUM(Q14:Q136)</f>
        <v>0</v>
      </c>
    </row>
  </sheetData>
  <mergeCells count="4">
    <mergeCell ref="A2:H2"/>
    <mergeCell ref="A3:H3"/>
    <mergeCell ref="D5:G5"/>
    <mergeCell ref="C17:F1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  <colBreaks count="1" manualBreakCount="1">
    <brk id="6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A19" workbookViewId="0">
      <selection activeCell="L50" sqref="L50"/>
    </sheetView>
  </sheetViews>
  <sheetFormatPr defaultRowHeight="15"/>
  <cols>
    <col min="1" max="1" width="2.140625" customWidth="1"/>
    <col min="2" max="2" width="7.7109375" customWidth="1"/>
    <col min="3" max="3" width="26.42578125" customWidth="1"/>
    <col min="4" max="4" width="5.7109375" customWidth="1"/>
    <col min="5" max="5" width="5" customWidth="1"/>
    <col min="6" max="6" width="5.42578125" customWidth="1"/>
    <col min="7" max="7" width="6.140625" customWidth="1"/>
    <col min="8" max="8" width="8.140625" customWidth="1"/>
    <col min="9" max="9" width="8.85546875" customWidth="1"/>
    <col min="10" max="10" width="12.7109375" customWidth="1"/>
    <col min="11" max="11" width="4.28515625" customWidth="1"/>
    <col min="12" max="12" width="6.140625" customWidth="1"/>
    <col min="13" max="13" width="7.28515625" style="50" customWidth="1"/>
    <col min="14" max="14" width="7" customWidth="1"/>
    <col min="15" max="15" width="7.42578125" customWidth="1"/>
    <col min="16" max="16" width="7.140625" customWidth="1"/>
  </cols>
  <sheetData>
    <row r="1" spans="1:17">
      <c r="A1" s="231" t="s">
        <v>167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2" spans="1:17" ht="15.75">
      <c r="A2" s="201" t="s">
        <v>24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>
      <c r="C3" s="48" t="s">
        <v>126</v>
      </c>
    </row>
    <row r="4" spans="1:17">
      <c r="A4" s="232" t="s">
        <v>60</v>
      </c>
      <c r="B4" s="235" t="s">
        <v>61</v>
      </c>
      <c r="C4" s="235" t="s">
        <v>62</v>
      </c>
      <c r="D4" s="238" t="s">
        <v>63</v>
      </c>
      <c r="E4" s="241" t="s">
        <v>64</v>
      </c>
      <c r="F4" s="244" t="s">
        <v>65</v>
      </c>
      <c r="G4" s="244"/>
      <c r="H4" s="244"/>
      <c r="I4" s="244"/>
      <c r="J4" s="244"/>
      <c r="K4" s="244"/>
      <c r="L4" s="244"/>
      <c r="M4" s="244"/>
      <c r="N4" s="244"/>
      <c r="O4" s="245" t="s">
        <v>66</v>
      </c>
      <c r="P4" s="246" t="s">
        <v>67</v>
      </c>
      <c r="Q4" s="246" t="s">
        <v>68</v>
      </c>
    </row>
    <row r="5" spans="1:17">
      <c r="A5" s="233"/>
      <c r="B5" s="236"/>
      <c r="C5" s="236"/>
      <c r="D5" s="239"/>
      <c r="E5" s="242"/>
      <c r="F5" s="244" t="s">
        <v>69</v>
      </c>
      <c r="G5" s="244"/>
      <c r="H5" s="244" t="s">
        <v>70</v>
      </c>
      <c r="I5" s="244"/>
      <c r="J5" s="244" t="s">
        <v>71</v>
      </c>
      <c r="K5" s="244"/>
      <c r="L5" s="244"/>
      <c r="M5" s="244"/>
      <c r="N5" s="244"/>
      <c r="O5" s="245"/>
      <c r="P5" s="246"/>
      <c r="Q5" s="246"/>
    </row>
    <row r="6" spans="1:17" ht="83.25" customHeight="1">
      <c r="A6" s="234"/>
      <c r="B6" s="237"/>
      <c r="C6" s="237"/>
      <c r="D6" s="240"/>
      <c r="E6" s="243"/>
      <c r="F6" s="63" t="s">
        <v>72</v>
      </c>
      <c r="G6" s="63" t="s">
        <v>73</v>
      </c>
      <c r="H6" s="63" t="s">
        <v>106</v>
      </c>
      <c r="I6" s="63" t="s">
        <v>78</v>
      </c>
      <c r="J6" s="63" t="s">
        <v>74</v>
      </c>
      <c r="K6" s="63" t="s">
        <v>75</v>
      </c>
      <c r="L6" s="63" t="s">
        <v>64</v>
      </c>
      <c r="M6" s="63" t="s">
        <v>76</v>
      </c>
      <c r="N6" s="63" t="s">
        <v>77</v>
      </c>
      <c r="O6" s="245"/>
      <c r="P6" s="246"/>
      <c r="Q6" s="246"/>
    </row>
    <row r="7" spans="1:17">
      <c r="A7" s="63">
        <v>1</v>
      </c>
      <c r="B7" s="63">
        <v>2</v>
      </c>
      <c r="C7" s="34">
        <v>3</v>
      </c>
      <c r="D7" s="35">
        <v>4</v>
      </c>
      <c r="E7" s="60"/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  <c r="L7" s="63">
        <v>12</v>
      </c>
      <c r="M7" s="63">
        <v>13</v>
      </c>
      <c r="N7" s="63">
        <v>14</v>
      </c>
      <c r="O7" s="63">
        <v>15</v>
      </c>
      <c r="P7" s="61">
        <v>16</v>
      </c>
      <c r="Q7" s="61">
        <v>17</v>
      </c>
    </row>
    <row r="8" spans="1:17" ht="18.75" customHeight="1">
      <c r="A8" s="247" t="s">
        <v>99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9"/>
    </row>
    <row r="9" spans="1:17" ht="54.75" customHeight="1">
      <c r="A9" s="36">
        <v>1</v>
      </c>
      <c r="B9" s="37" t="s">
        <v>79</v>
      </c>
      <c r="C9" s="61" t="s">
        <v>82</v>
      </c>
      <c r="D9" s="36" t="s">
        <v>109</v>
      </c>
      <c r="E9" s="36">
        <v>0.49</v>
      </c>
      <c r="F9" s="36">
        <v>37.9</v>
      </c>
      <c r="G9" s="36">
        <v>0.69</v>
      </c>
      <c r="H9" s="69">
        <f>F9*1.72638</f>
        <v>65.429801999999995</v>
      </c>
      <c r="I9" s="69">
        <f>G9*2.61722</f>
        <v>1.8058817999999999</v>
      </c>
      <c r="J9" s="36"/>
      <c r="K9" s="36"/>
      <c r="L9" s="36"/>
      <c r="M9" s="62"/>
      <c r="N9" s="36"/>
      <c r="O9" s="69">
        <f>N9+I9+H9</f>
        <v>67.23568379999999</v>
      </c>
      <c r="P9" s="36">
        <f>N9*E9</f>
        <v>0</v>
      </c>
      <c r="Q9" s="67">
        <f>O9*E9</f>
        <v>32.945485061999996</v>
      </c>
    </row>
    <row r="10" spans="1:17" ht="45" customHeight="1">
      <c r="A10" s="36">
        <v>2</v>
      </c>
      <c r="B10" s="36" t="s">
        <v>80</v>
      </c>
      <c r="C10" s="36" t="s">
        <v>95</v>
      </c>
      <c r="D10" s="36" t="s">
        <v>109</v>
      </c>
      <c r="E10" s="36">
        <v>0.49</v>
      </c>
      <c r="F10" s="36">
        <v>32</v>
      </c>
      <c r="G10" s="36">
        <v>4.3440000000000003</v>
      </c>
      <c r="H10" s="69">
        <f>F10*1.72638</f>
        <v>55.244160000000001</v>
      </c>
      <c r="I10" s="69">
        <f t="shared" ref="I10:I11" si="0">G10*2.61722</f>
        <v>11.369203680000002</v>
      </c>
      <c r="J10" s="37" t="s">
        <v>114</v>
      </c>
      <c r="K10" s="37" t="s">
        <v>107</v>
      </c>
      <c r="L10" s="37" t="s">
        <v>108</v>
      </c>
      <c r="M10" s="61" t="s">
        <v>110</v>
      </c>
      <c r="N10" s="37">
        <f>((205*0.056)+(28*0.952))*1.1523</f>
        <v>43.944112799999999</v>
      </c>
      <c r="O10" s="69">
        <f t="shared" ref="O10:O11" si="1">N10+I10+H10</f>
        <v>110.55747647999999</v>
      </c>
      <c r="P10" s="36">
        <f t="shared" ref="P10:P11" si="2">N10*E10</f>
        <v>21.532615271999997</v>
      </c>
      <c r="Q10" s="67">
        <f t="shared" ref="Q10:Q11" si="3">O10*E10</f>
        <v>54.173163475199992</v>
      </c>
    </row>
    <row r="11" spans="1:17" ht="48.75" customHeight="1">
      <c r="A11" s="36">
        <v>3</v>
      </c>
      <c r="B11" s="38" t="s">
        <v>81</v>
      </c>
      <c r="C11" s="61" t="s">
        <v>83</v>
      </c>
      <c r="D11" s="36" t="s">
        <v>104</v>
      </c>
      <c r="E11" s="36">
        <v>1.7150000000000001</v>
      </c>
      <c r="F11" s="36">
        <v>0.15</v>
      </c>
      <c r="G11" s="36">
        <v>0.27100000000000002</v>
      </c>
      <c r="H11" s="69">
        <f>F11*1.72638</f>
        <v>0.25895699999999999</v>
      </c>
      <c r="I11" s="69">
        <f t="shared" si="0"/>
        <v>0.70926662000000007</v>
      </c>
      <c r="J11" s="36"/>
      <c r="K11" s="36"/>
      <c r="L11" s="36"/>
      <c r="M11" s="62"/>
      <c r="N11" s="36"/>
      <c r="O11" s="69">
        <f t="shared" si="1"/>
        <v>0.96822362000000006</v>
      </c>
      <c r="P11" s="36">
        <f t="shared" si="2"/>
        <v>0</v>
      </c>
      <c r="Q11" s="67">
        <f t="shared" si="3"/>
        <v>1.6605035083000002</v>
      </c>
    </row>
    <row r="12" spans="1:17">
      <c r="A12" s="228" t="s">
        <v>84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0"/>
    </row>
    <row r="13" spans="1:17" ht="39" customHeight="1">
      <c r="A13" s="36">
        <v>1</v>
      </c>
      <c r="B13" s="37" t="s">
        <v>85</v>
      </c>
      <c r="C13" s="61" t="s">
        <v>82</v>
      </c>
      <c r="D13" s="36" t="s">
        <v>109</v>
      </c>
      <c r="E13" s="36">
        <v>0.31</v>
      </c>
      <c r="F13" s="36">
        <v>37.9</v>
      </c>
      <c r="G13" s="36">
        <v>0.69</v>
      </c>
      <c r="H13" s="69">
        <f>37.9*1.72638</f>
        <v>65.429801999999995</v>
      </c>
      <c r="I13" s="69">
        <f>0.69*2.61722</f>
        <v>1.8058817999999999</v>
      </c>
      <c r="J13" s="36"/>
      <c r="K13" s="36"/>
      <c r="L13" s="36"/>
      <c r="M13" s="62"/>
      <c r="N13" s="36"/>
      <c r="O13" s="69">
        <f>N13+I13+H13</f>
        <v>67.23568379999999</v>
      </c>
      <c r="P13" s="36">
        <f>N13*E13</f>
        <v>0</v>
      </c>
      <c r="Q13" s="67">
        <f>O13*E13</f>
        <v>20.843061977999998</v>
      </c>
    </row>
    <row r="14" spans="1:17" ht="59.25" customHeight="1">
      <c r="A14" s="36">
        <v>2</v>
      </c>
      <c r="B14" s="37" t="s">
        <v>86</v>
      </c>
      <c r="C14" s="61" t="s">
        <v>88</v>
      </c>
      <c r="D14" s="36" t="s">
        <v>109</v>
      </c>
      <c r="E14" s="36">
        <v>0.31</v>
      </c>
      <c r="F14" s="36">
        <v>1.74</v>
      </c>
      <c r="G14" s="36">
        <v>11.6</v>
      </c>
      <c r="H14" s="69">
        <f>F14*1.72638</f>
        <v>3.0039012</v>
      </c>
      <c r="I14" s="69">
        <f>G14*2.61722</f>
        <v>30.359752</v>
      </c>
      <c r="J14" s="61" t="s">
        <v>115</v>
      </c>
      <c r="K14" s="37" t="s">
        <v>111</v>
      </c>
      <c r="L14" s="37" t="s">
        <v>112</v>
      </c>
      <c r="M14" s="61" t="s">
        <v>113</v>
      </c>
      <c r="N14" s="36">
        <f>((0.15*3)+(2.125*9.14)+(4*5.82)+(4*1.66))*1.152396</f>
        <v>57.380677830000003</v>
      </c>
      <c r="O14" s="69">
        <f>N14+I14+H14</f>
        <v>90.744331030000012</v>
      </c>
      <c r="P14" s="36">
        <f>N14*E14</f>
        <v>17.788010127300002</v>
      </c>
      <c r="Q14" s="67">
        <f>O14*E14</f>
        <v>28.130742619300005</v>
      </c>
    </row>
    <row r="15" spans="1:17" ht="34.5" customHeight="1">
      <c r="A15" s="36">
        <v>3</v>
      </c>
      <c r="B15" s="37" t="s">
        <v>87</v>
      </c>
      <c r="C15" s="61" t="s">
        <v>145</v>
      </c>
      <c r="D15" s="36" t="s">
        <v>104</v>
      </c>
      <c r="E15" s="36">
        <v>0.128</v>
      </c>
      <c r="F15" s="36"/>
      <c r="G15" s="36">
        <v>2.2000000000000002</v>
      </c>
      <c r="H15" s="69">
        <f t="shared" ref="H15:H17" si="4">F15*1.72638</f>
        <v>0</v>
      </c>
      <c r="I15" s="69">
        <f>G15*2.61722</f>
        <v>5.7578840000000007</v>
      </c>
      <c r="J15" s="36" t="s">
        <v>116</v>
      </c>
      <c r="K15" s="36" t="s">
        <v>104</v>
      </c>
      <c r="L15" s="36">
        <v>1.03</v>
      </c>
      <c r="M15" s="62">
        <v>205</v>
      </c>
      <c r="N15" s="36">
        <f>M15*L15*1.152396</f>
        <v>243.32841540000001</v>
      </c>
      <c r="O15" s="69">
        <f t="shared" ref="O15:O17" si="5">N15+I15+H15</f>
        <v>249.0862994</v>
      </c>
      <c r="P15" s="36">
        <f>N15*E15</f>
        <v>31.146037171200003</v>
      </c>
      <c r="Q15" s="67">
        <f t="shared" ref="Q15:Q17" si="6">O15*E15</f>
        <v>31.883046323200002</v>
      </c>
    </row>
    <row r="16" spans="1:17" ht="49.5" customHeight="1">
      <c r="A16" s="36">
        <v>4</v>
      </c>
      <c r="B16" s="36" t="s">
        <v>80</v>
      </c>
      <c r="C16" s="36" t="s">
        <v>90</v>
      </c>
      <c r="D16" s="36" t="s">
        <v>109</v>
      </c>
      <c r="E16" s="36">
        <v>0.31</v>
      </c>
      <c r="F16" s="36">
        <v>40</v>
      </c>
      <c r="G16" s="36">
        <v>5.43</v>
      </c>
      <c r="H16" s="69">
        <f t="shared" si="4"/>
        <v>69.055199999999999</v>
      </c>
      <c r="I16" s="69">
        <f>G16*2.61722</f>
        <v>14.2115046</v>
      </c>
      <c r="J16" s="37" t="s">
        <v>114</v>
      </c>
      <c r="K16" s="37" t="s">
        <v>107</v>
      </c>
      <c r="L16" s="37" t="s">
        <v>117</v>
      </c>
      <c r="M16" s="61" t="s">
        <v>110</v>
      </c>
      <c r="N16" s="36">
        <f>((205*0.07)+(28*11.49))*1.152396</f>
        <v>387.28572372000002</v>
      </c>
      <c r="O16" s="69">
        <f t="shared" si="5"/>
        <v>470.55242832000005</v>
      </c>
      <c r="P16" s="36">
        <f t="shared" ref="P16:P17" si="7">N16*E16</f>
        <v>120.0585743532</v>
      </c>
      <c r="Q16" s="67">
        <f t="shared" si="6"/>
        <v>145.87125277920001</v>
      </c>
    </row>
    <row r="17" spans="1:18" ht="45">
      <c r="A17" s="36">
        <v>5</v>
      </c>
      <c r="B17" s="37" t="s">
        <v>81</v>
      </c>
      <c r="C17" s="61" t="s">
        <v>83</v>
      </c>
      <c r="D17" s="36" t="s">
        <v>104</v>
      </c>
      <c r="E17" s="58">
        <v>3.6890000000000001</v>
      </c>
      <c r="F17" s="36">
        <v>40</v>
      </c>
      <c r="G17" s="36">
        <v>5.43</v>
      </c>
      <c r="H17" s="69">
        <f t="shared" si="4"/>
        <v>69.055199999999999</v>
      </c>
      <c r="I17" s="69">
        <f>G17*2.61722</f>
        <v>14.2115046</v>
      </c>
      <c r="J17" s="36"/>
      <c r="K17" s="36"/>
      <c r="L17" s="36"/>
      <c r="M17" s="62"/>
      <c r="N17" s="36"/>
      <c r="O17" s="69">
        <f t="shared" si="5"/>
        <v>83.266704599999997</v>
      </c>
      <c r="P17" s="36">
        <f t="shared" si="7"/>
        <v>0</v>
      </c>
      <c r="Q17" s="67">
        <f t="shared" si="6"/>
        <v>307.17087326939998</v>
      </c>
    </row>
    <row r="18" spans="1:18">
      <c r="A18" s="223" t="s">
        <v>91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36"/>
      <c r="P18" s="36"/>
      <c r="Q18" s="68">
        <f>SUM(Q9:Q17)</f>
        <v>622.67812901460002</v>
      </c>
    </row>
    <row r="19" spans="1:18">
      <c r="A19" s="226" t="s">
        <v>92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36"/>
      <c r="P19" s="36"/>
      <c r="Q19" s="68">
        <f>Q18*13.3%</f>
        <v>82.816191158941805</v>
      </c>
    </row>
    <row r="20" spans="1:18">
      <c r="A20" s="227" t="s">
        <v>91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36"/>
      <c r="P20" s="36"/>
      <c r="Q20" s="68">
        <f>Q19+Q18</f>
        <v>705.49432017354184</v>
      </c>
    </row>
    <row r="21" spans="1:18">
      <c r="A21" s="226" t="s">
        <v>93</v>
      </c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36"/>
      <c r="P21" s="36"/>
      <c r="Q21" s="68">
        <f>Q20*11%</f>
        <v>77.604375219089604</v>
      </c>
    </row>
    <row r="22" spans="1:18">
      <c r="A22" s="223" t="s">
        <v>91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36"/>
      <c r="P22" s="36"/>
      <c r="Q22" s="68">
        <f>Q21+Q20</f>
        <v>783.0986953926315</v>
      </c>
    </row>
    <row r="23" spans="1:18">
      <c r="A23" s="43"/>
      <c r="B23" s="43"/>
      <c r="C23" s="43"/>
      <c r="D23" s="43"/>
      <c r="E23" s="47"/>
      <c r="F23" s="47"/>
      <c r="G23" s="43"/>
      <c r="H23" s="43"/>
      <c r="I23" s="43"/>
      <c r="J23" s="43"/>
      <c r="K23" s="43"/>
      <c r="L23" s="43"/>
      <c r="M23" s="64"/>
      <c r="N23" s="43"/>
      <c r="O23" s="43"/>
      <c r="P23" s="43"/>
      <c r="Q23" s="43"/>
      <c r="R23" s="43"/>
    </row>
    <row r="24" spans="1:18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64"/>
      <c r="N24" s="43"/>
      <c r="O24" s="43"/>
      <c r="P24" s="43"/>
      <c r="Q24" s="43"/>
    </row>
    <row r="25" spans="1:18">
      <c r="A25" s="46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64"/>
      <c r="N25" s="43"/>
      <c r="O25" s="43"/>
      <c r="P25" s="43"/>
      <c r="Q25" s="43"/>
      <c r="R25" s="43"/>
    </row>
    <row r="26" spans="1:18">
      <c r="A26" s="43"/>
      <c r="B26" s="43"/>
      <c r="C26" s="43"/>
      <c r="D26" s="43"/>
      <c r="E26" s="43"/>
      <c r="F26" s="43"/>
      <c r="G26" s="51" t="s">
        <v>140</v>
      </c>
      <c r="H26" s="51"/>
      <c r="I26" s="51"/>
      <c r="J26" s="51"/>
      <c r="K26" s="55"/>
      <c r="L26" s="43"/>
      <c r="M26" s="64"/>
      <c r="N26" s="43"/>
      <c r="O26" s="43"/>
      <c r="P26" s="43"/>
      <c r="Q26" s="43"/>
    </row>
    <row r="27" spans="1:18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64"/>
      <c r="N27" s="43"/>
      <c r="O27" s="43"/>
      <c r="P27" s="43"/>
      <c r="Q27" s="43"/>
    </row>
    <row r="28" spans="1:18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64"/>
      <c r="N28" s="43"/>
      <c r="O28" s="43"/>
      <c r="P28" s="43"/>
      <c r="Q28" s="43"/>
    </row>
    <row r="29" spans="1:18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64"/>
      <c r="N29" s="43"/>
      <c r="O29" s="43"/>
      <c r="P29" s="43"/>
      <c r="Q29" s="43"/>
    </row>
  </sheetData>
  <mergeCells count="21">
    <mergeCell ref="A12:Q12"/>
    <mergeCell ref="A1:Q1"/>
    <mergeCell ref="A2:Q2"/>
    <mergeCell ref="A4:A6"/>
    <mergeCell ref="B4:B6"/>
    <mergeCell ref="C4:C6"/>
    <mergeCell ref="D4:D6"/>
    <mergeCell ref="E4:E6"/>
    <mergeCell ref="F4:N4"/>
    <mergeCell ref="O4:O6"/>
    <mergeCell ref="P4:P6"/>
    <mergeCell ref="Q4:Q6"/>
    <mergeCell ref="F5:G5"/>
    <mergeCell ref="H5:I5"/>
    <mergeCell ref="J5:N5"/>
    <mergeCell ref="A8:Q8"/>
    <mergeCell ref="A18:N18"/>
    <mergeCell ref="A19:N19"/>
    <mergeCell ref="A20:N20"/>
    <mergeCell ref="A21:N21"/>
    <mergeCell ref="A22:N22"/>
  </mergeCells>
  <pageMargins left="0.25" right="0.25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A10" workbookViewId="0">
      <selection activeCell="M24" sqref="M24"/>
    </sheetView>
  </sheetViews>
  <sheetFormatPr defaultRowHeight="15"/>
  <cols>
    <col min="1" max="1" width="2.140625" customWidth="1"/>
    <col min="2" max="2" width="6.5703125" customWidth="1"/>
    <col min="3" max="3" width="26.42578125" customWidth="1"/>
    <col min="4" max="4" width="5.7109375" customWidth="1"/>
    <col min="5" max="5" width="5" customWidth="1"/>
    <col min="6" max="6" width="5.42578125" customWidth="1"/>
    <col min="7" max="7" width="6.140625" customWidth="1"/>
    <col min="8" max="8" width="8.140625" customWidth="1"/>
    <col min="9" max="9" width="7" customWidth="1"/>
    <col min="10" max="10" width="12.7109375" customWidth="1"/>
    <col min="11" max="11" width="4.28515625" customWidth="1"/>
    <col min="12" max="12" width="6.140625" customWidth="1"/>
    <col min="13" max="13" width="7.5703125" style="50" customWidth="1"/>
    <col min="14" max="14" width="7" customWidth="1"/>
    <col min="15" max="16" width="7.140625" customWidth="1"/>
    <col min="17" max="17" width="9.42578125" bestFit="1" customWidth="1"/>
  </cols>
  <sheetData>
    <row r="1" spans="1:17">
      <c r="A1" s="231" t="s">
        <v>168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2" spans="1:17" ht="15.75">
      <c r="A2" s="201" t="s">
        <v>24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>
      <c r="C3" s="48" t="s">
        <v>126</v>
      </c>
    </row>
    <row r="4" spans="1:17">
      <c r="A4" s="232" t="s">
        <v>60</v>
      </c>
      <c r="B4" s="235" t="s">
        <v>61</v>
      </c>
      <c r="C4" s="235" t="s">
        <v>62</v>
      </c>
      <c r="D4" s="238" t="s">
        <v>63</v>
      </c>
      <c r="E4" s="241" t="s">
        <v>64</v>
      </c>
      <c r="F4" s="244" t="s">
        <v>65</v>
      </c>
      <c r="G4" s="244"/>
      <c r="H4" s="244"/>
      <c r="I4" s="244"/>
      <c r="J4" s="244"/>
      <c r="K4" s="244"/>
      <c r="L4" s="244"/>
      <c r="M4" s="244"/>
      <c r="N4" s="244"/>
      <c r="O4" s="245" t="s">
        <v>66</v>
      </c>
      <c r="P4" s="246" t="s">
        <v>67</v>
      </c>
      <c r="Q4" s="246" t="s">
        <v>68</v>
      </c>
    </row>
    <row r="5" spans="1:17">
      <c r="A5" s="233"/>
      <c r="B5" s="236"/>
      <c r="C5" s="236"/>
      <c r="D5" s="239"/>
      <c r="E5" s="242"/>
      <c r="F5" s="244" t="s">
        <v>69</v>
      </c>
      <c r="G5" s="244"/>
      <c r="H5" s="244" t="s">
        <v>70</v>
      </c>
      <c r="I5" s="244"/>
      <c r="J5" s="244" t="s">
        <v>71</v>
      </c>
      <c r="K5" s="244"/>
      <c r="L5" s="244"/>
      <c r="M5" s="244"/>
      <c r="N5" s="244"/>
      <c r="O5" s="245"/>
      <c r="P5" s="246"/>
      <c r="Q5" s="246"/>
    </row>
    <row r="6" spans="1:17" ht="83.25" customHeight="1">
      <c r="A6" s="234"/>
      <c r="B6" s="237"/>
      <c r="C6" s="237"/>
      <c r="D6" s="240"/>
      <c r="E6" s="243"/>
      <c r="F6" s="63" t="s">
        <v>72</v>
      </c>
      <c r="G6" s="63" t="s">
        <v>73</v>
      </c>
      <c r="H6" s="63" t="s">
        <v>106</v>
      </c>
      <c r="I6" s="63" t="s">
        <v>78</v>
      </c>
      <c r="J6" s="63" t="s">
        <v>74</v>
      </c>
      <c r="K6" s="63" t="s">
        <v>75</v>
      </c>
      <c r="L6" s="63" t="s">
        <v>64</v>
      </c>
      <c r="M6" s="63" t="s">
        <v>76</v>
      </c>
      <c r="N6" s="63" t="s">
        <v>77</v>
      </c>
      <c r="O6" s="245"/>
      <c r="P6" s="246"/>
      <c r="Q6" s="246"/>
    </row>
    <row r="7" spans="1:17">
      <c r="A7" s="63">
        <v>1</v>
      </c>
      <c r="B7" s="63">
        <v>2</v>
      </c>
      <c r="C7" s="34">
        <v>3</v>
      </c>
      <c r="D7" s="35">
        <v>4</v>
      </c>
      <c r="E7" s="60"/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  <c r="L7" s="63">
        <v>12</v>
      </c>
      <c r="M7" s="63">
        <v>13</v>
      </c>
      <c r="N7" s="63">
        <v>14</v>
      </c>
      <c r="O7" s="63">
        <v>15</v>
      </c>
      <c r="P7" s="61">
        <v>16</v>
      </c>
      <c r="Q7" s="61">
        <v>17</v>
      </c>
    </row>
    <row r="8" spans="1:17" ht="15.75">
      <c r="A8" s="250" t="s">
        <v>98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2"/>
    </row>
    <row r="9" spans="1:17" ht="33.75" customHeight="1">
      <c r="A9" s="36">
        <v>1</v>
      </c>
      <c r="B9" s="37" t="s">
        <v>94</v>
      </c>
      <c r="C9" s="61" t="s">
        <v>82</v>
      </c>
      <c r="D9" s="36" t="s">
        <v>109</v>
      </c>
      <c r="E9" s="36">
        <v>0.15</v>
      </c>
      <c r="F9" s="36">
        <v>37.9</v>
      </c>
      <c r="G9" s="36">
        <v>0.69</v>
      </c>
      <c r="H9" s="69">
        <f>F9*1.72638</f>
        <v>65.429801999999995</v>
      </c>
      <c r="I9" s="69">
        <f>G9*2.61722</f>
        <v>1.8058817999999999</v>
      </c>
      <c r="J9" s="36"/>
      <c r="K9" s="36"/>
      <c r="L9" s="36"/>
      <c r="M9" s="62"/>
      <c r="N9" s="36"/>
      <c r="O9" s="69">
        <f>N9+I9+H9</f>
        <v>67.23568379999999</v>
      </c>
      <c r="P9" s="36">
        <f>N9*E9</f>
        <v>0</v>
      </c>
      <c r="Q9" s="67">
        <f>O9*E9</f>
        <v>10.085352569999998</v>
      </c>
    </row>
    <row r="10" spans="1:17" ht="43.5" customHeight="1">
      <c r="A10" s="36">
        <v>2</v>
      </c>
      <c r="B10" s="36" t="s">
        <v>80</v>
      </c>
      <c r="C10" s="36" t="s">
        <v>96</v>
      </c>
      <c r="D10" s="36" t="s">
        <v>109</v>
      </c>
      <c r="E10" s="36">
        <v>0.15</v>
      </c>
      <c r="F10" s="36">
        <v>32</v>
      </c>
      <c r="G10" s="36">
        <v>4.3440000000000003</v>
      </c>
      <c r="H10" s="69">
        <f>F10*1.72638</f>
        <v>55.244160000000001</v>
      </c>
      <c r="I10" s="69">
        <f t="shared" ref="I10:I11" si="0">G10*2.61722</f>
        <v>11.369203680000002</v>
      </c>
      <c r="J10" s="37" t="s">
        <v>114</v>
      </c>
      <c r="K10" s="37" t="s">
        <v>107</v>
      </c>
      <c r="L10" s="37" t="s">
        <v>108</v>
      </c>
      <c r="M10" s="61" t="s">
        <v>110</v>
      </c>
      <c r="N10" s="36">
        <f>((205*0.056)+(28*0.952))*1.1523</f>
        <v>43.944112799999999</v>
      </c>
      <c r="O10" s="69">
        <f>N10+I10+H10</f>
        <v>110.55747647999999</v>
      </c>
      <c r="P10" s="36">
        <f>N10*E10</f>
        <v>6.5916169199999999</v>
      </c>
      <c r="Q10" s="67">
        <f>O10*E10</f>
        <v>16.583621471999997</v>
      </c>
    </row>
    <row r="11" spans="1:17" ht="45">
      <c r="A11" s="36">
        <v>3</v>
      </c>
      <c r="B11" s="38" t="s">
        <v>81</v>
      </c>
      <c r="C11" s="61" t="s">
        <v>83</v>
      </c>
      <c r="D11" s="36" t="s">
        <v>104</v>
      </c>
      <c r="E11" s="36">
        <v>0.52500000000000002</v>
      </c>
      <c r="F11" s="36">
        <v>0.15</v>
      </c>
      <c r="G11" s="36">
        <v>0.27100000000000002</v>
      </c>
      <c r="H11" s="69">
        <f>F11*1.72638</f>
        <v>0.25895699999999999</v>
      </c>
      <c r="I11" s="69">
        <f t="shared" si="0"/>
        <v>0.70926662000000007</v>
      </c>
      <c r="J11" s="36"/>
      <c r="K11" s="36"/>
      <c r="L11" s="36"/>
      <c r="M11" s="62"/>
      <c r="N11" s="36"/>
      <c r="O11" s="69">
        <f>N11+I11+H11</f>
        <v>0.96822362000000006</v>
      </c>
      <c r="P11" s="36">
        <f>N11*E11</f>
        <v>0</v>
      </c>
      <c r="Q11" s="67">
        <f>O11*E11</f>
        <v>0.50831740050000007</v>
      </c>
    </row>
    <row r="12" spans="1:17">
      <c r="A12" s="228" t="s">
        <v>84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0"/>
    </row>
    <row r="13" spans="1:17" ht="60">
      <c r="A13" s="36">
        <v>1</v>
      </c>
      <c r="B13" s="37" t="s">
        <v>85</v>
      </c>
      <c r="C13" s="61" t="s">
        <v>82</v>
      </c>
      <c r="D13" s="36" t="s">
        <v>109</v>
      </c>
      <c r="E13" s="36">
        <v>0.1</v>
      </c>
      <c r="F13" s="36">
        <v>37.9</v>
      </c>
      <c r="G13" s="36">
        <v>0.69</v>
      </c>
      <c r="H13" s="69">
        <f>F13*1.72638</f>
        <v>65.429801999999995</v>
      </c>
      <c r="I13" s="69">
        <f>G13*2.61722</f>
        <v>1.8058817999999999</v>
      </c>
      <c r="J13" s="36"/>
      <c r="K13" s="36"/>
      <c r="L13" s="36"/>
      <c r="M13" s="62"/>
      <c r="N13" s="36"/>
      <c r="O13" s="69">
        <f>N13+I13+H13</f>
        <v>67.23568379999999</v>
      </c>
      <c r="P13" s="36">
        <f>N13*E13</f>
        <v>0</v>
      </c>
      <c r="Q13" s="67">
        <f>O13*E13</f>
        <v>6.7235683799999997</v>
      </c>
    </row>
    <row r="14" spans="1:17" ht="60">
      <c r="A14" s="36">
        <v>2</v>
      </c>
      <c r="B14" s="37" t="s">
        <v>86</v>
      </c>
      <c r="C14" s="61" t="s">
        <v>88</v>
      </c>
      <c r="D14" s="36" t="s">
        <v>109</v>
      </c>
      <c r="E14" s="36">
        <v>0.1</v>
      </c>
      <c r="F14" s="36">
        <v>1.74</v>
      </c>
      <c r="G14" s="36">
        <v>11.6</v>
      </c>
      <c r="H14" s="69">
        <f t="shared" ref="H14:H17" si="1">F14*1.72638</f>
        <v>3.0039012</v>
      </c>
      <c r="I14" s="69">
        <f t="shared" ref="I14:I17" si="2">G14*2.61722</f>
        <v>30.359752</v>
      </c>
      <c r="J14" s="61" t="s">
        <v>115</v>
      </c>
      <c r="K14" s="37" t="s">
        <v>111</v>
      </c>
      <c r="L14" s="37" t="s">
        <v>112</v>
      </c>
      <c r="M14" s="61" t="s">
        <v>113</v>
      </c>
      <c r="N14" s="36">
        <f>((0.15*3)+(2.125*9.14)+(4*5.82)+(4*1.66))*1.152396</f>
        <v>57.380677830000003</v>
      </c>
      <c r="O14" s="69">
        <f t="shared" ref="O14:O16" si="3">N14+I14+H14</f>
        <v>90.744331030000012</v>
      </c>
      <c r="P14" s="36">
        <f t="shared" ref="P14:P17" si="4">N14*E14</f>
        <v>5.7380677830000009</v>
      </c>
      <c r="Q14" s="67">
        <f t="shared" ref="Q14:Q17" si="5">O14*E14</f>
        <v>9.0744331030000023</v>
      </c>
    </row>
    <row r="15" spans="1:17" ht="41.25" customHeight="1">
      <c r="A15" s="36">
        <v>3</v>
      </c>
      <c r="B15" s="37" t="s">
        <v>87</v>
      </c>
      <c r="C15" s="61" t="s">
        <v>145</v>
      </c>
      <c r="D15" s="36" t="s">
        <v>104</v>
      </c>
      <c r="E15" s="36">
        <v>4.1200000000000001E-2</v>
      </c>
      <c r="F15" s="36"/>
      <c r="G15" s="36">
        <v>2.2000000000000002</v>
      </c>
      <c r="H15" s="69">
        <f t="shared" si="1"/>
        <v>0</v>
      </c>
      <c r="I15" s="69">
        <f t="shared" si="2"/>
        <v>5.7578840000000007</v>
      </c>
      <c r="J15" s="36" t="s">
        <v>116</v>
      </c>
      <c r="K15" s="36" t="s">
        <v>104</v>
      </c>
      <c r="L15" s="36">
        <v>1.03</v>
      </c>
      <c r="M15" s="62">
        <v>205</v>
      </c>
      <c r="N15" s="36">
        <f>M15*L15*1.152396</f>
        <v>243.32841540000001</v>
      </c>
      <c r="O15" s="69">
        <f t="shared" si="3"/>
        <v>249.0862994</v>
      </c>
      <c r="P15" s="36">
        <f t="shared" si="4"/>
        <v>10.025130714480001</v>
      </c>
      <c r="Q15" s="67">
        <f t="shared" si="5"/>
        <v>10.262355535279999</v>
      </c>
    </row>
    <row r="16" spans="1:17" ht="45">
      <c r="A16" s="36">
        <v>4</v>
      </c>
      <c r="B16" s="36" t="s">
        <v>80</v>
      </c>
      <c r="C16" s="36" t="s">
        <v>90</v>
      </c>
      <c r="D16" s="36" t="s">
        <v>109</v>
      </c>
      <c r="E16" s="58">
        <v>0.1</v>
      </c>
      <c r="F16" s="36">
        <v>40</v>
      </c>
      <c r="G16" s="36">
        <v>5.43</v>
      </c>
      <c r="H16" s="69">
        <f t="shared" si="1"/>
        <v>69.055199999999999</v>
      </c>
      <c r="I16" s="69">
        <f t="shared" si="2"/>
        <v>14.2115046</v>
      </c>
      <c r="J16" s="37" t="s">
        <v>114</v>
      </c>
      <c r="K16" s="37" t="s">
        <v>107</v>
      </c>
      <c r="L16" s="37" t="s">
        <v>117</v>
      </c>
      <c r="M16" s="61" t="s">
        <v>110</v>
      </c>
      <c r="N16" s="36">
        <f>((205*0.07)+(28*11.49))*1.152396</f>
        <v>387.28572372000002</v>
      </c>
      <c r="O16" s="69">
        <f t="shared" si="3"/>
        <v>470.55242832000005</v>
      </c>
      <c r="P16" s="36">
        <f t="shared" si="4"/>
        <v>38.728572372000002</v>
      </c>
      <c r="Q16" s="67">
        <f t="shared" si="5"/>
        <v>47.055242832000005</v>
      </c>
    </row>
    <row r="17" spans="1:18" ht="45">
      <c r="A17" s="36">
        <v>5</v>
      </c>
      <c r="B17" s="37" t="s">
        <v>81</v>
      </c>
      <c r="C17" s="61" t="s">
        <v>83</v>
      </c>
      <c r="D17" s="36" t="s">
        <v>104</v>
      </c>
      <c r="E17" s="58">
        <v>1.19</v>
      </c>
      <c r="F17" s="36">
        <v>0.15</v>
      </c>
      <c r="G17" s="36">
        <v>0.27100000000000002</v>
      </c>
      <c r="H17" s="69">
        <f t="shared" si="1"/>
        <v>0.25895699999999999</v>
      </c>
      <c r="I17" s="69">
        <f t="shared" si="2"/>
        <v>0.70926662000000007</v>
      </c>
      <c r="J17" s="36"/>
      <c r="K17" s="36"/>
      <c r="L17" s="36"/>
      <c r="M17" s="62"/>
      <c r="N17" s="36"/>
      <c r="O17" s="69">
        <f>N17+I17+H17</f>
        <v>0.96822362000000006</v>
      </c>
      <c r="P17" s="36">
        <f t="shared" si="4"/>
        <v>0</v>
      </c>
      <c r="Q17" s="67">
        <f t="shared" si="5"/>
        <v>1.1521861078</v>
      </c>
    </row>
    <row r="18" spans="1:18">
      <c r="A18" s="223" t="s">
        <v>91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36"/>
      <c r="P18" s="36"/>
      <c r="Q18" s="68">
        <f>SUM(Q9:Q17)</f>
        <v>101.44507740058002</v>
      </c>
    </row>
    <row r="19" spans="1:18">
      <c r="A19" s="226" t="s">
        <v>92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36"/>
      <c r="P19" s="36"/>
      <c r="Q19" s="68">
        <f>Q18*13.3%</f>
        <v>13.492195294277144</v>
      </c>
    </row>
    <row r="20" spans="1:18">
      <c r="A20" s="227" t="s">
        <v>91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36"/>
      <c r="P20" s="36"/>
      <c r="Q20" s="68">
        <f>Q19+Q18</f>
        <v>114.93727269485716</v>
      </c>
    </row>
    <row r="21" spans="1:18">
      <c r="A21" s="226" t="s">
        <v>93</v>
      </c>
      <c r="B21" s="226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36"/>
      <c r="P21" s="36"/>
      <c r="Q21" s="68">
        <f>Q20*11%</f>
        <v>12.643099996434287</v>
      </c>
    </row>
    <row r="22" spans="1:18">
      <c r="A22" s="223" t="s">
        <v>91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36"/>
      <c r="P22" s="36"/>
      <c r="Q22" s="68">
        <f>Q21+Q20</f>
        <v>127.58037269129144</v>
      </c>
    </row>
    <row r="23" spans="1:18">
      <c r="A23" s="43"/>
      <c r="B23" s="43"/>
      <c r="C23" s="43"/>
      <c r="D23" s="43"/>
      <c r="E23" s="47"/>
      <c r="F23" s="47"/>
      <c r="G23" s="43"/>
      <c r="H23" s="43"/>
      <c r="I23" s="43"/>
      <c r="J23" s="43"/>
      <c r="K23" s="43"/>
      <c r="L23" s="43"/>
      <c r="M23" s="64"/>
      <c r="N23" s="43"/>
      <c r="O23" s="43"/>
      <c r="P23" s="43"/>
      <c r="Q23" s="43"/>
      <c r="R23" s="43"/>
    </row>
    <row r="24" spans="1:18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64"/>
      <c r="N24" s="43"/>
      <c r="O24" s="43"/>
      <c r="P24" s="43"/>
      <c r="Q24" s="43"/>
    </row>
    <row r="25" spans="1:18">
      <c r="A25" s="46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64"/>
      <c r="N25" s="43"/>
      <c r="O25" s="43"/>
      <c r="P25" s="43"/>
      <c r="Q25" s="43"/>
      <c r="R25" s="43"/>
    </row>
    <row r="26" spans="1:18">
      <c r="A26" s="43"/>
      <c r="B26" s="43"/>
      <c r="C26" s="43"/>
      <c r="D26" s="43"/>
      <c r="E26" s="43"/>
      <c r="F26" s="43"/>
      <c r="G26" s="51" t="s">
        <v>140</v>
      </c>
      <c r="H26" s="51"/>
      <c r="I26" s="51"/>
      <c r="J26" s="51"/>
      <c r="K26" s="55"/>
      <c r="L26" s="43"/>
      <c r="M26" s="64"/>
      <c r="N26" s="43"/>
      <c r="O26" s="43"/>
      <c r="P26" s="43"/>
      <c r="Q26" s="43"/>
    </row>
    <row r="27" spans="1:18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64"/>
      <c r="N27" s="43"/>
      <c r="O27" s="43"/>
      <c r="P27" s="43"/>
      <c r="Q27" s="43"/>
    </row>
    <row r="28" spans="1:18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64"/>
      <c r="N28" s="43"/>
      <c r="O28" s="43"/>
      <c r="P28" s="43"/>
      <c r="Q28" s="43"/>
    </row>
    <row r="29" spans="1:18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64"/>
      <c r="N29" s="43"/>
      <c r="O29" s="43"/>
      <c r="P29" s="43"/>
      <c r="Q29" s="43"/>
    </row>
  </sheetData>
  <mergeCells count="21">
    <mergeCell ref="A1:Q1"/>
    <mergeCell ref="A2:Q2"/>
    <mergeCell ref="A4:A6"/>
    <mergeCell ref="B4:B6"/>
    <mergeCell ref="C4:C6"/>
    <mergeCell ref="D4:D6"/>
    <mergeCell ref="E4:E6"/>
    <mergeCell ref="F4:N4"/>
    <mergeCell ref="O4:O6"/>
    <mergeCell ref="P4:P6"/>
    <mergeCell ref="A22:N22"/>
    <mergeCell ref="A8:Q8"/>
    <mergeCell ref="Q4:Q6"/>
    <mergeCell ref="F5:G5"/>
    <mergeCell ref="H5:I5"/>
    <mergeCell ref="J5:N5"/>
    <mergeCell ref="A12:Q12"/>
    <mergeCell ref="A18:N18"/>
    <mergeCell ref="A19:N19"/>
    <mergeCell ref="A20:N20"/>
    <mergeCell ref="A21:N21"/>
  </mergeCells>
  <pageMargins left="0.25" right="0.25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opLeftCell="A4" workbookViewId="0">
      <selection activeCell="M26" sqref="M26"/>
    </sheetView>
  </sheetViews>
  <sheetFormatPr defaultRowHeight="15"/>
  <cols>
    <col min="1" max="1" width="3.5703125" customWidth="1"/>
    <col min="2" max="2" width="9" customWidth="1"/>
    <col min="3" max="3" width="27.5703125" customWidth="1"/>
    <col min="4" max="4" width="6.42578125" customWidth="1"/>
    <col min="5" max="5" width="5" customWidth="1"/>
    <col min="6" max="6" width="5.42578125" customWidth="1"/>
    <col min="7" max="7" width="7.28515625" customWidth="1"/>
    <col min="8" max="8" width="7.140625" customWidth="1"/>
    <col min="9" max="9" width="7.42578125" customWidth="1"/>
    <col min="10" max="10" width="12.7109375" customWidth="1"/>
    <col min="11" max="11" width="4.28515625" customWidth="1"/>
    <col min="12" max="12" width="5.28515625" customWidth="1"/>
    <col min="13" max="13" width="6.5703125" style="50" customWidth="1"/>
    <col min="14" max="14" width="6" customWidth="1"/>
    <col min="15" max="15" width="8.42578125" customWidth="1"/>
    <col min="16" max="16" width="7.140625" customWidth="1"/>
  </cols>
  <sheetData>
    <row r="1" spans="1:18">
      <c r="A1" s="231" t="s">
        <v>169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</row>
    <row r="2" spans="1:18" ht="15.75">
      <c r="A2" s="201" t="s">
        <v>24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8">
      <c r="C3" s="48" t="s">
        <v>126</v>
      </c>
    </row>
    <row r="4" spans="1:18" ht="12" customHeight="1">
      <c r="A4" s="232" t="s">
        <v>60</v>
      </c>
      <c r="B4" s="235" t="s">
        <v>61</v>
      </c>
      <c r="C4" s="235" t="s">
        <v>62</v>
      </c>
      <c r="D4" s="238" t="s">
        <v>63</v>
      </c>
      <c r="E4" s="241" t="s">
        <v>64</v>
      </c>
      <c r="F4" s="244" t="s">
        <v>65</v>
      </c>
      <c r="G4" s="244"/>
      <c r="H4" s="244"/>
      <c r="I4" s="244"/>
      <c r="J4" s="244"/>
      <c r="K4" s="244"/>
      <c r="L4" s="244"/>
      <c r="M4" s="244"/>
      <c r="N4" s="244"/>
      <c r="O4" s="245" t="s">
        <v>66</v>
      </c>
      <c r="P4" s="246" t="s">
        <v>67</v>
      </c>
      <c r="Q4" s="246" t="s">
        <v>68</v>
      </c>
    </row>
    <row r="5" spans="1:18" ht="12" customHeight="1">
      <c r="A5" s="233"/>
      <c r="B5" s="236"/>
      <c r="C5" s="236"/>
      <c r="D5" s="239"/>
      <c r="E5" s="242"/>
      <c r="F5" s="244" t="s">
        <v>69</v>
      </c>
      <c r="G5" s="244"/>
      <c r="H5" s="244" t="s">
        <v>70</v>
      </c>
      <c r="I5" s="244"/>
      <c r="J5" s="244" t="s">
        <v>71</v>
      </c>
      <c r="K5" s="244"/>
      <c r="L5" s="244"/>
      <c r="M5" s="244"/>
      <c r="N5" s="244"/>
      <c r="O5" s="245"/>
      <c r="P5" s="246"/>
      <c r="Q5" s="246"/>
    </row>
    <row r="6" spans="1:18" ht="75.75" customHeight="1">
      <c r="A6" s="234"/>
      <c r="B6" s="237"/>
      <c r="C6" s="237"/>
      <c r="D6" s="240"/>
      <c r="E6" s="243"/>
      <c r="F6" s="63" t="s">
        <v>72</v>
      </c>
      <c r="G6" s="63" t="s">
        <v>73</v>
      </c>
      <c r="H6" s="63" t="s">
        <v>106</v>
      </c>
      <c r="I6" s="63" t="s">
        <v>78</v>
      </c>
      <c r="J6" s="63" t="s">
        <v>74</v>
      </c>
      <c r="K6" s="63" t="s">
        <v>75</v>
      </c>
      <c r="L6" s="63" t="s">
        <v>64</v>
      </c>
      <c r="M6" s="63" t="s">
        <v>76</v>
      </c>
      <c r="N6" s="63" t="s">
        <v>77</v>
      </c>
      <c r="O6" s="245"/>
      <c r="P6" s="246"/>
      <c r="Q6" s="246"/>
    </row>
    <row r="7" spans="1:18" ht="12" customHeight="1">
      <c r="A7" s="107">
        <v>1</v>
      </c>
      <c r="B7" s="107">
        <v>2</v>
      </c>
      <c r="C7" s="105">
        <v>3</v>
      </c>
      <c r="D7" s="156">
        <v>4</v>
      </c>
      <c r="E7" s="157"/>
      <c r="F7" s="107">
        <v>6</v>
      </c>
      <c r="G7" s="107">
        <v>7</v>
      </c>
      <c r="H7" s="107">
        <v>8</v>
      </c>
      <c r="I7" s="107">
        <v>9</v>
      </c>
      <c r="J7" s="107">
        <v>10</v>
      </c>
      <c r="K7" s="107">
        <v>11</v>
      </c>
      <c r="L7" s="107">
        <v>12</v>
      </c>
      <c r="M7" s="107">
        <v>13</v>
      </c>
      <c r="N7" s="107">
        <v>14</v>
      </c>
      <c r="O7" s="107">
        <v>15</v>
      </c>
      <c r="P7" s="107">
        <v>16</v>
      </c>
      <c r="Q7" s="107">
        <v>17</v>
      </c>
    </row>
    <row r="8" spans="1:18" ht="16.5" customHeight="1">
      <c r="A8" s="250" t="s">
        <v>97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2"/>
    </row>
    <row r="9" spans="1:18" ht="30" customHeight="1">
      <c r="A9" s="153">
        <v>1</v>
      </c>
      <c r="B9" s="107" t="s">
        <v>191</v>
      </c>
      <c r="C9" s="106" t="s">
        <v>192</v>
      </c>
      <c r="D9" s="154" t="s">
        <v>109</v>
      </c>
      <c r="E9" s="153">
        <v>6.8</v>
      </c>
      <c r="F9" s="153"/>
      <c r="G9" s="153">
        <v>0.45</v>
      </c>
      <c r="H9" s="69"/>
      <c r="I9" s="69">
        <f t="shared" ref="I9:I14" si="0">G9*2.61722</f>
        <v>1.1777490000000002</v>
      </c>
      <c r="J9" s="153"/>
      <c r="K9" s="153"/>
      <c r="L9" s="153"/>
      <c r="M9" s="153"/>
      <c r="N9" s="153"/>
      <c r="O9" s="69">
        <f t="shared" ref="O9:O14" si="1">N9+I9+H9</f>
        <v>1.1777490000000002</v>
      </c>
      <c r="P9" s="36">
        <f>N10*E10</f>
        <v>0</v>
      </c>
      <c r="Q9" s="67">
        <f t="shared" ref="Q9:Q14" si="2">O9*E9</f>
        <v>8.0086932000000015</v>
      </c>
    </row>
    <row r="10" spans="1:18" ht="45">
      <c r="A10" s="105">
        <v>2</v>
      </c>
      <c r="B10" s="37" t="s">
        <v>100</v>
      </c>
      <c r="C10" s="61" t="s">
        <v>101</v>
      </c>
      <c r="D10" s="102" t="s">
        <v>120</v>
      </c>
      <c r="E10" s="36">
        <v>8.1600000000000006E-2</v>
      </c>
      <c r="F10" s="36">
        <v>5.5</v>
      </c>
      <c r="G10" s="36">
        <v>104.16</v>
      </c>
      <c r="H10" s="69">
        <f>F10*1.72638</f>
        <v>9.4950899999999994</v>
      </c>
      <c r="I10" s="69">
        <f t="shared" si="0"/>
        <v>272.60963520000001</v>
      </c>
      <c r="J10" s="36"/>
      <c r="K10" s="36"/>
      <c r="L10" s="36"/>
      <c r="M10" s="62"/>
      <c r="N10" s="36"/>
      <c r="O10" s="69">
        <f t="shared" si="1"/>
        <v>282.10472520000002</v>
      </c>
      <c r="P10" s="36">
        <f>N10*E10</f>
        <v>0</v>
      </c>
      <c r="Q10" s="67">
        <f t="shared" si="2"/>
        <v>23.019745576320002</v>
      </c>
    </row>
    <row r="11" spans="1:18" ht="36" customHeight="1">
      <c r="A11" s="153">
        <v>3</v>
      </c>
      <c r="B11" s="37" t="s">
        <v>81</v>
      </c>
      <c r="C11" s="61" t="s">
        <v>131</v>
      </c>
      <c r="D11" s="102" t="s">
        <v>104</v>
      </c>
      <c r="E11" s="36">
        <v>146.9</v>
      </c>
      <c r="F11" s="36"/>
      <c r="G11" s="36">
        <v>1.07</v>
      </c>
      <c r="H11" s="69">
        <f t="shared" ref="H11:H14" si="3">F11*1.72638</f>
        <v>0</v>
      </c>
      <c r="I11" s="69">
        <f t="shared" si="0"/>
        <v>2.8004254000000004</v>
      </c>
      <c r="J11" s="36"/>
      <c r="K11" s="36"/>
      <c r="L11" s="36"/>
      <c r="M11" s="62"/>
      <c r="N11" s="36"/>
      <c r="O11" s="69">
        <f t="shared" si="1"/>
        <v>2.8004254000000004</v>
      </c>
      <c r="P11" s="36">
        <f t="shared" ref="P11:P14" si="4">N11*E11</f>
        <v>0</v>
      </c>
      <c r="Q11" s="67">
        <f t="shared" si="2"/>
        <v>411.38249126000005</v>
      </c>
    </row>
    <row r="12" spans="1:18" ht="45">
      <c r="A12" s="151">
        <v>4</v>
      </c>
      <c r="B12" s="37" t="s">
        <v>130</v>
      </c>
      <c r="C12" s="152" t="s">
        <v>148</v>
      </c>
      <c r="D12" s="102" t="s">
        <v>109</v>
      </c>
      <c r="E12" s="36">
        <v>6.8</v>
      </c>
      <c r="F12" s="36">
        <v>1.31</v>
      </c>
      <c r="G12" s="36">
        <v>4.3899999999999997</v>
      </c>
      <c r="H12" s="69">
        <f>F12*1.72638</f>
        <v>2.2615578000000003</v>
      </c>
      <c r="I12" s="69">
        <f>G12*2.61722</f>
        <v>11.4895958</v>
      </c>
      <c r="J12" s="152" t="s">
        <v>132</v>
      </c>
      <c r="K12" s="37" t="s">
        <v>133</v>
      </c>
      <c r="L12" s="37" t="s">
        <v>147</v>
      </c>
      <c r="M12" s="152" t="s">
        <v>134</v>
      </c>
      <c r="N12" s="36">
        <f>((1.6*14.9)+(0.18*1.1))*1.152396</f>
        <v>27.701295048000002</v>
      </c>
      <c r="O12" s="69">
        <f>N12+I12+H12</f>
        <v>41.452448648000001</v>
      </c>
      <c r="P12" s="36">
        <f>N12*E12</f>
        <v>188.3688063264</v>
      </c>
      <c r="Q12" s="67">
        <f>O12*E12</f>
        <v>281.87665080639999</v>
      </c>
      <c r="R12" s="59"/>
    </row>
    <row r="13" spans="1:18" ht="14.25" customHeight="1">
      <c r="A13" s="153">
        <v>5</v>
      </c>
      <c r="B13" s="37" t="s">
        <v>146</v>
      </c>
      <c r="C13" s="62" t="s">
        <v>103</v>
      </c>
      <c r="D13" s="102" t="s">
        <v>119</v>
      </c>
      <c r="E13" s="36">
        <v>0.81599999999999995</v>
      </c>
      <c r="F13" s="36">
        <v>7.4</v>
      </c>
      <c r="G13" s="36">
        <v>4.2</v>
      </c>
      <c r="H13" s="69">
        <f>F13*1.72638</f>
        <v>12.775212000000002</v>
      </c>
      <c r="I13" s="69">
        <f>G13*2.61722</f>
        <v>10.992324000000002</v>
      </c>
      <c r="J13" s="36"/>
      <c r="K13" s="36"/>
      <c r="L13" s="36"/>
      <c r="M13" s="62"/>
      <c r="N13" s="36"/>
      <c r="O13" s="69">
        <f>N13+I13+H13</f>
        <v>23.767536000000003</v>
      </c>
      <c r="P13" s="36">
        <f>N13*E13</f>
        <v>0</v>
      </c>
      <c r="Q13" s="67">
        <f>O13*E13</f>
        <v>19.394309376000002</v>
      </c>
    </row>
    <row r="14" spans="1:18" ht="43.5" customHeight="1">
      <c r="A14" s="105">
        <v>6</v>
      </c>
      <c r="B14" s="37" t="s">
        <v>118</v>
      </c>
      <c r="C14" s="61" t="s">
        <v>102</v>
      </c>
      <c r="D14" s="102" t="s">
        <v>119</v>
      </c>
      <c r="E14" s="36">
        <v>0.81599999999999995</v>
      </c>
      <c r="F14" s="36"/>
      <c r="G14" s="36">
        <v>5.34</v>
      </c>
      <c r="H14" s="69">
        <f t="shared" si="3"/>
        <v>0</v>
      </c>
      <c r="I14" s="69">
        <f t="shared" si="0"/>
        <v>13.9759548</v>
      </c>
      <c r="J14" s="36"/>
      <c r="K14" s="36"/>
      <c r="L14" s="36"/>
      <c r="M14" s="62"/>
      <c r="N14" s="36"/>
      <c r="O14" s="69">
        <f t="shared" si="1"/>
        <v>13.9759548</v>
      </c>
      <c r="P14" s="36">
        <f t="shared" si="4"/>
        <v>0</v>
      </c>
      <c r="Q14" s="67">
        <f t="shared" si="2"/>
        <v>11.404379116799999</v>
      </c>
    </row>
    <row r="15" spans="1:18" ht="12.75" customHeight="1">
      <c r="A15" s="223" t="s">
        <v>91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36"/>
      <c r="P15" s="36"/>
      <c r="Q15" s="68">
        <f>SUM(Q9:Q14)</f>
        <v>755.08626933552</v>
      </c>
    </row>
    <row r="16" spans="1:18" ht="12.75" customHeight="1">
      <c r="A16" s="226" t="s">
        <v>92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36"/>
      <c r="P16" s="36"/>
      <c r="Q16" s="68">
        <f>13.3%*Q15</f>
        <v>100.42647382162417</v>
      </c>
    </row>
    <row r="17" spans="1:17" ht="15" customHeight="1">
      <c r="A17" s="227" t="s">
        <v>91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36"/>
      <c r="P17" s="36"/>
      <c r="Q17" s="68">
        <f>Q15+Q16</f>
        <v>855.5127431571442</v>
      </c>
    </row>
    <row r="18" spans="1:17" ht="12.75" customHeight="1">
      <c r="A18" s="226" t="s">
        <v>93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36"/>
      <c r="P18" s="36"/>
      <c r="Q18" s="68">
        <f>11%*Q17</f>
        <v>94.106401747285858</v>
      </c>
    </row>
    <row r="19" spans="1:17">
      <c r="A19" s="223" t="s">
        <v>91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36"/>
      <c r="P19" s="36"/>
      <c r="Q19" s="68">
        <f>Q18+Q17</f>
        <v>949.61914490443007</v>
      </c>
    </row>
    <row r="20" spans="1:17">
      <c r="A20" s="43"/>
      <c r="B20" s="43"/>
      <c r="C20" s="43"/>
      <c r="D20" s="43"/>
      <c r="E20" s="43"/>
      <c r="F20" s="43"/>
      <c r="G20" s="51"/>
      <c r="H20" s="51"/>
      <c r="I20" s="51"/>
      <c r="J20" s="51"/>
      <c r="K20" s="55"/>
      <c r="L20" s="43"/>
      <c r="M20" s="64"/>
      <c r="N20" s="43"/>
      <c r="O20" s="43"/>
      <c r="P20" s="43"/>
      <c r="Q20" s="43"/>
    </row>
    <row r="21" spans="1:17">
      <c r="A21" s="43"/>
      <c r="B21" s="43"/>
      <c r="C21" s="43"/>
      <c r="D21" s="43"/>
      <c r="E21" s="43"/>
      <c r="F21" s="43"/>
      <c r="G21" s="51" t="s">
        <v>140</v>
      </c>
      <c r="H21" s="51"/>
      <c r="I21" s="51"/>
      <c r="J21" s="51"/>
      <c r="K21" s="55"/>
      <c r="L21" s="43"/>
      <c r="M21" s="64"/>
      <c r="N21" s="43"/>
      <c r="O21" s="43"/>
      <c r="P21" s="43"/>
      <c r="Q21" s="43"/>
    </row>
    <row r="22" spans="1:17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64"/>
      <c r="N22" s="43"/>
      <c r="O22" s="43"/>
      <c r="P22" s="43"/>
      <c r="Q22" s="43"/>
    </row>
    <row r="23" spans="1:17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64"/>
      <c r="N23" s="43"/>
      <c r="O23" s="43"/>
      <c r="P23" s="43"/>
      <c r="Q23" s="43"/>
    </row>
  </sheetData>
  <mergeCells count="20">
    <mergeCell ref="A1:Q1"/>
    <mergeCell ref="A2:Q2"/>
    <mergeCell ref="A4:A6"/>
    <mergeCell ref="B4:B6"/>
    <mergeCell ref="C4:C6"/>
    <mergeCell ref="D4:D6"/>
    <mergeCell ref="E4:E6"/>
    <mergeCell ref="F4:N4"/>
    <mergeCell ref="O4:O6"/>
    <mergeCell ref="P4:P6"/>
    <mergeCell ref="A19:N19"/>
    <mergeCell ref="Q4:Q6"/>
    <mergeCell ref="F5:G5"/>
    <mergeCell ref="H5:I5"/>
    <mergeCell ref="J5:N5"/>
    <mergeCell ref="A8:Q8"/>
    <mergeCell ref="A15:N15"/>
    <mergeCell ref="A16:N16"/>
    <mergeCell ref="A17:N17"/>
    <mergeCell ref="A18:N18"/>
  </mergeCells>
  <pageMargins left="0.25" right="0.25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B40" sqref="B40:F40"/>
    </sheetView>
  </sheetViews>
  <sheetFormatPr defaultRowHeight="15"/>
  <cols>
    <col min="1" max="1" width="4.5703125" customWidth="1"/>
    <col min="2" max="2" width="72.140625" customWidth="1"/>
    <col min="3" max="3" width="10" customWidth="1"/>
    <col min="4" max="4" width="12.140625" customWidth="1"/>
    <col min="5" max="5" width="14.42578125" customWidth="1"/>
    <col min="6" max="6" width="13.5703125" customWidth="1"/>
  </cols>
  <sheetData>
    <row r="1" spans="1:6">
      <c r="A1" s="256" t="s">
        <v>144</v>
      </c>
      <c r="B1" s="256"/>
      <c r="C1" s="256"/>
      <c r="D1" s="256"/>
      <c r="E1" s="256"/>
      <c r="F1" s="256"/>
    </row>
    <row r="2" spans="1:6">
      <c r="A2" s="257" t="s">
        <v>24</v>
      </c>
      <c r="B2" s="257"/>
      <c r="C2" s="257"/>
      <c r="D2" s="257"/>
      <c r="E2" s="257"/>
      <c r="F2" s="257"/>
    </row>
    <row r="3" spans="1:6">
      <c r="A3" s="49" t="s">
        <v>60</v>
      </c>
      <c r="B3" s="258" t="s">
        <v>62</v>
      </c>
      <c r="C3" s="238" t="s">
        <v>63</v>
      </c>
      <c r="D3" s="235" t="s">
        <v>64</v>
      </c>
      <c r="E3" s="245" t="s">
        <v>127</v>
      </c>
      <c r="F3" s="246" t="s">
        <v>128</v>
      </c>
    </row>
    <row r="4" spans="1:6" ht="15.75" customHeight="1">
      <c r="A4" s="66" t="s">
        <v>129</v>
      </c>
      <c r="B4" s="259"/>
      <c r="C4" s="239"/>
      <c r="D4" s="236"/>
      <c r="E4" s="245"/>
      <c r="F4" s="246"/>
    </row>
    <row r="5" spans="1:6" ht="12" customHeight="1">
      <c r="A5" s="39">
        <v>1</v>
      </c>
      <c r="B5" s="34">
        <v>3</v>
      </c>
      <c r="C5" s="35">
        <v>4</v>
      </c>
      <c r="D5" s="39">
        <v>5</v>
      </c>
      <c r="E5" s="36"/>
      <c r="F5" s="36"/>
    </row>
    <row r="6" spans="1:6" ht="12" customHeight="1">
      <c r="A6" s="228" t="s">
        <v>99</v>
      </c>
      <c r="B6" s="229"/>
      <c r="C6" s="229"/>
      <c r="D6" s="229"/>
      <c r="E6" s="229"/>
      <c r="F6" s="230"/>
    </row>
    <row r="7" spans="1:6" ht="12" customHeight="1">
      <c r="A7" s="102">
        <v>1</v>
      </c>
      <c r="B7" s="102" t="s">
        <v>82</v>
      </c>
      <c r="C7" s="102" t="s">
        <v>109</v>
      </c>
      <c r="D7" s="102">
        <v>0.49</v>
      </c>
      <c r="E7" s="102"/>
      <c r="F7" s="102"/>
    </row>
    <row r="8" spans="1:6" ht="12" customHeight="1">
      <c r="A8" s="102">
        <v>2</v>
      </c>
      <c r="B8" s="102" t="s">
        <v>95</v>
      </c>
      <c r="C8" s="102" t="s">
        <v>109</v>
      </c>
      <c r="D8" s="102">
        <v>0.49</v>
      </c>
      <c r="E8" s="102"/>
      <c r="F8" s="102"/>
    </row>
    <row r="9" spans="1:6" ht="12" customHeight="1">
      <c r="A9" s="102">
        <v>3</v>
      </c>
      <c r="B9" s="102" t="s">
        <v>83</v>
      </c>
      <c r="C9" s="102" t="s">
        <v>104</v>
      </c>
      <c r="D9" s="102">
        <v>1.7150000000000001</v>
      </c>
      <c r="E9" s="102"/>
      <c r="F9" s="102"/>
    </row>
    <row r="10" spans="1:6" ht="12" customHeight="1">
      <c r="A10" s="228" t="s">
        <v>84</v>
      </c>
      <c r="B10" s="229"/>
      <c r="C10" s="229"/>
      <c r="D10" s="229"/>
      <c r="E10" s="229"/>
      <c r="F10" s="230"/>
    </row>
    <row r="11" spans="1:6" ht="12" customHeight="1">
      <c r="A11" s="102">
        <v>1</v>
      </c>
      <c r="B11" s="102" t="s">
        <v>82</v>
      </c>
      <c r="C11" s="102" t="s">
        <v>109</v>
      </c>
      <c r="D11" s="102">
        <v>0.31</v>
      </c>
      <c r="E11" s="102"/>
      <c r="F11" s="102"/>
    </row>
    <row r="12" spans="1:6" ht="12" customHeight="1">
      <c r="A12" s="102">
        <v>2</v>
      </c>
      <c r="B12" s="102" t="s">
        <v>88</v>
      </c>
      <c r="C12" s="102" t="s">
        <v>109</v>
      </c>
      <c r="D12" s="102">
        <v>0.31</v>
      </c>
      <c r="E12" s="102"/>
      <c r="F12" s="102"/>
    </row>
    <row r="13" spans="1:6" ht="12" customHeight="1">
      <c r="A13" s="102">
        <v>3</v>
      </c>
      <c r="B13" s="102" t="s">
        <v>89</v>
      </c>
      <c r="C13" s="102" t="s">
        <v>104</v>
      </c>
      <c r="D13" s="102">
        <v>0.128</v>
      </c>
      <c r="E13" s="102"/>
      <c r="F13" s="102"/>
    </row>
    <row r="14" spans="1:6" ht="12" customHeight="1">
      <c r="A14" s="102">
        <v>4</v>
      </c>
      <c r="B14" s="102" t="s">
        <v>90</v>
      </c>
      <c r="C14" s="102" t="s">
        <v>109</v>
      </c>
      <c r="D14" s="102">
        <v>0.31</v>
      </c>
      <c r="E14" s="102"/>
      <c r="F14" s="102"/>
    </row>
    <row r="15" spans="1:6" ht="12" customHeight="1">
      <c r="A15" s="102">
        <v>5</v>
      </c>
      <c r="B15" s="102" t="s">
        <v>83</v>
      </c>
      <c r="C15" s="102" t="s">
        <v>104</v>
      </c>
      <c r="D15" s="102">
        <v>3.6890000000000001</v>
      </c>
      <c r="E15" s="102"/>
      <c r="F15" s="102"/>
    </row>
    <row r="16" spans="1:6" ht="12" customHeight="1">
      <c r="A16" s="228" t="s">
        <v>98</v>
      </c>
      <c r="B16" s="229"/>
      <c r="C16" s="229"/>
      <c r="D16" s="229"/>
      <c r="E16" s="229"/>
      <c r="F16" s="230"/>
    </row>
    <row r="17" spans="1:8" ht="12" customHeight="1">
      <c r="A17" s="102">
        <v>1</v>
      </c>
      <c r="B17" s="102" t="s">
        <v>82</v>
      </c>
      <c r="C17" s="102" t="s">
        <v>109</v>
      </c>
      <c r="D17" s="102">
        <v>0.15</v>
      </c>
      <c r="E17" s="102"/>
      <c r="F17" s="102"/>
    </row>
    <row r="18" spans="1:8" ht="12" customHeight="1">
      <c r="A18" s="102">
        <v>2</v>
      </c>
      <c r="B18" s="102" t="s">
        <v>96</v>
      </c>
      <c r="C18" s="102" t="s">
        <v>109</v>
      </c>
      <c r="D18" s="102">
        <v>0.15</v>
      </c>
      <c r="E18" s="102"/>
      <c r="F18" s="102"/>
    </row>
    <row r="19" spans="1:8" ht="12" customHeight="1">
      <c r="A19" s="102">
        <v>3</v>
      </c>
      <c r="B19" s="102" t="s">
        <v>83</v>
      </c>
      <c r="C19" s="102" t="s">
        <v>104</v>
      </c>
      <c r="D19" s="102">
        <v>0.52500000000000002</v>
      </c>
      <c r="E19" s="102"/>
      <c r="F19" s="102"/>
    </row>
    <row r="20" spans="1:8" ht="12" customHeight="1">
      <c r="A20" s="228" t="s">
        <v>84</v>
      </c>
      <c r="B20" s="229"/>
      <c r="C20" s="229"/>
      <c r="D20" s="229"/>
      <c r="E20" s="229"/>
      <c r="F20" s="230"/>
    </row>
    <row r="21" spans="1:8" ht="12" customHeight="1">
      <c r="A21" s="102">
        <v>1</v>
      </c>
      <c r="B21" s="102" t="s">
        <v>82</v>
      </c>
      <c r="C21" s="102" t="s">
        <v>109</v>
      </c>
      <c r="D21" s="102">
        <v>0.1</v>
      </c>
      <c r="E21" s="102"/>
      <c r="F21" s="102"/>
    </row>
    <row r="22" spans="1:8" ht="12" customHeight="1">
      <c r="A22" s="102">
        <v>2</v>
      </c>
      <c r="B22" s="102" t="s">
        <v>88</v>
      </c>
      <c r="C22" s="102" t="s">
        <v>109</v>
      </c>
      <c r="D22" s="102">
        <v>0.1</v>
      </c>
      <c r="E22" s="102"/>
      <c r="F22" s="102"/>
    </row>
    <row r="23" spans="1:8" ht="12" customHeight="1">
      <c r="A23" s="102">
        <v>3</v>
      </c>
      <c r="B23" s="102" t="s">
        <v>89</v>
      </c>
      <c r="C23" s="102" t="s">
        <v>104</v>
      </c>
      <c r="D23" s="102">
        <v>4.1200000000000001E-2</v>
      </c>
      <c r="E23" s="102"/>
      <c r="F23" s="102"/>
    </row>
    <row r="24" spans="1:8" ht="12" customHeight="1">
      <c r="A24" s="102">
        <v>4</v>
      </c>
      <c r="B24" s="102" t="s">
        <v>90</v>
      </c>
      <c r="C24" s="102" t="s">
        <v>109</v>
      </c>
      <c r="D24" s="102">
        <v>0.31</v>
      </c>
      <c r="E24" s="102"/>
      <c r="F24" s="102"/>
    </row>
    <row r="25" spans="1:8" ht="12" customHeight="1">
      <c r="A25" s="102">
        <v>5</v>
      </c>
      <c r="B25" s="102" t="s">
        <v>83</v>
      </c>
      <c r="C25" s="102" t="s">
        <v>104</v>
      </c>
      <c r="D25" s="102">
        <v>1.19</v>
      </c>
      <c r="E25" s="102"/>
      <c r="F25" s="102"/>
    </row>
    <row r="26" spans="1:8" ht="12" customHeight="1">
      <c r="A26" s="228" t="s">
        <v>97</v>
      </c>
      <c r="B26" s="229"/>
      <c r="C26" s="229"/>
      <c r="D26" s="229"/>
      <c r="E26" s="229"/>
      <c r="F26" s="230"/>
    </row>
    <row r="27" spans="1:8" ht="12" customHeight="1">
      <c r="A27" s="159">
        <v>1</v>
      </c>
      <c r="B27" s="155" t="s">
        <v>192</v>
      </c>
      <c r="C27" s="160" t="s">
        <v>109</v>
      </c>
      <c r="D27" s="161">
        <v>6.8</v>
      </c>
      <c r="E27" s="159"/>
      <c r="F27" s="158"/>
    </row>
    <row r="28" spans="1:8" ht="12" customHeight="1">
      <c r="A28" s="102">
        <v>2</v>
      </c>
      <c r="B28" s="155" t="s">
        <v>101</v>
      </c>
      <c r="C28" s="102" t="s">
        <v>120</v>
      </c>
      <c r="D28" s="102">
        <v>8.1600000000000006E-2</v>
      </c>
      <c r="E28" s="102"/>
      <c r="F28" s="102"/>
    </row>
    <row r="29" spans="1:8" ht="12" customHeight="1">
      <c r="A29" s="102">
        <v>3</v>
      </c>
      <c r="B29" s="155" t="s">
        <v>131</v>
      </c>
      <c r="C29" s="102" t="s">
        <v>104</v>
      </c>
      <c r="D29" s="102">
        <v>146.9</v>
      </c>
      <c r="E29" s="102"/>
      <c r="F29" s="102"/>
    </row>
    <row r="30" spans="1:8" ht="12" customHeight="1">
      <c r="A30" s="102">
        <v>4</v>
      </c>
      <c r="B30" s="155" t="s">
        <v>148</v>
      </c>
      <c r="C30" s="102" t="s">
        <v>109</v>
      </c>
      <c r="D30" s="102">
        <v>6.8</v>
      </c>
      <c r="E30" s="102"/>
      <c r="F30" s="102"/>
      <c r="H30" s="43"/>
    </row>
    <row r="31" spans="1:8" ht="12" customHeight="1">
      <c r="A31" s="102">
        <v>5</v>
      </c>
      <c r="B31" s="154" t="s">
        <v>103</v>
      </c>
      <c r="C31" s="102" t="s">
        <v>119</v>
      </c>
      <c r="D31" s="102">
        <v>0.81599999999999995</v>
      </c>
      <c r="E31" s="102"/>
      <c r="F31" s="102"/>
    </row>
    <row r="32" spans="1:8" ht="12" customHeight="1">
      <c r="A32" s="102">
        <v>6</v>
      </c>
      <c r="B32" s="155" t="s">
        <v>102</v>
      </c>
      <c r="C32" s="102" t="s">
        <v>119</v>
      </c>
      <c r="D32" s="102">
        <v>0.81599999999999995</v>
      </c>
      <c r="E32" s="102"/>
      <c r="F32" s="102"/>
    </row>
    <row r="33" spans="1:6" ht="12" customHeight="1">
      <c r="A33" s="43"/>
      <c r="B33" s="254" t="s">
        <v>91</v>
      </c>
      <c r="C33" s="254"/>
      <c r="D33" s="254"/>
      <c r="E33" s="254"/>
      <c r="F33" s="254"/>
    </row>
    <row r="34" spans="1:6" ht="12" customHeight="1">
      <c r="A34" s="43"/>
      <c r="B34" s="255" t="s">
        <v>137</v>
      </c>
      <c r="C34" s="255"/>
      <c r="D34" s="255"/>
      <c r="E34" s="255"/>
      <c r="F34" s="255"/>
    </row>
    <row r="35" spans="1:6" ht="12" customHeight="1">
      <c r="A35" s="43"/>
      <c r="B35" s="255" t="s">
        <v>91</v>
      </c>
      <c r="C35" s="255"/>
      <c r="D35" s="255"/>
      <c r="E35" s="255"/>
      <c r="F35" s="255"/>
    </row>
    <row r="36" spans="1:6" ht="12" customHeight="1">
      <c r="A36" s="43"/>
      <c r="B36" s="255" t="s">
        <v>138</v>
      </c>
      <c r="C36" s="255"/>
      <c r="D36" s="255"/>
      <c r="E36" s="255"/>
      <c r="F36" s="255"/>
    </row>
    <row r="37" spans="1:6" ht="12" customHeight="1">
      <c r="A37" s="43"/>
      <c r="B37" s="255" t="s">
        <v>91</v>
      </c>
      <c r="C37" s="255"/>
      <c r="D37" s="255"/>
      <c r="E37" s="255"/>
      <c r="F37" s="255"/>
    </row>
    <row r="38" spans="1:6">
      <c r="A38" s="43"/>
      <c r="B38" s="53"/>
      <c r="C38" s="52"/>
      <c r="D38" s="52"/>
      <c r="E38" s="53"/>
      <c r="F38" s="54"/>
    </row>
    <row r="39" spans="1:6">
      <c r="B39" s="53"/>
      <c r="C39" s="52"/>
      <c r="D39" s="52"/>
      <c r="E39" s="53"/>
      <c r="F39" s="53"/>
    </row>
    <row r="40" spans="1:6">
      <c r="B40" s="253" t="s">
        <v>139</v>
      </c>
      <c r="C40" s="253"/>
      <c r="D40" s="253"/>
      <c r="E40" s="253"/>
      <c r="F40" s="253"/>
    </row>
  </sheetData>
  <mergeCells count="18">
    <mergeCell ref="A1:F1"/>
    <mergeCell ref="A2:F2"/>
    <mergeCell ref="A16:F16"/>
    <mergeCell ref="A20:F20"/>
    <mergeCell ref="A26:F26"/>
    <mergeCell ref="A6:F6"/>
    <mergeCell ref="A10:F10"/>
    <mergeCell ref="B3:B4"/>
    <mergeCell ref="C3:C4"/>
    <mergeCell ref="D3:D4"/>
    <mergeCell ref="E3:E4"/>
    <mergeCell ref="F3:F4"/>
    <mergeCell ref="B40:F40"/>
    <mergeCell ref="B33:F33"/>
    <mergeCell ref="B34:F34"/>
    <mergeCell ref="B35:F35"/>
    <mergeCell ref="B36:F36"/>
    <mergeCell ref="B37:F37"/>
  </mergeCells>
  <pageMargins left="0.25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Лист1</vt:lpstr>
      <vt:lpstr>Նախահաշիվ</vt:lpstr>
      <vt:lpstr>Բաց.</vt:lpstr>
      <vt:lpstr>Ամփոփ</vt:lpstr>
      <vt:lpstr>Havak-1</vt:lpstr>
      <vt:lpstr>1-1</vt:lpstr>
      <vt:lpstr>1-2</vt:lpstr>
      <vt:lpstr>1-3</vt:lpstr>
      <vt:lpstr>Ծավալ.</vt:lpstr>
      <vt:lpstr>'1-2'!Область_печати</vt:lpstr>
      <vt:lpstr>'Havak-1'!Область_печати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2017-06-16T07:36:48Z</dcterms:modified>
</cp:coreProperties>
</file>